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250" windowHeight="12240"/>
  </bookViews>
  <sheets>
    <sheet name="свод" sheetId="1" r:id="rId1"/>
    <sheet name="согаз" sheetId="3" r:id="rId2"/>
    <sheet name="макс" sheetId="4" r:id="rId3"/>
    <sheet name="капитал" sheetId="5" r:id="rId4"/>
  </sheets>
  <definedNames>
    <definedName name="_xlnm.Print_Titles" localSheetId="3">капитал!$7:$7</definedName>
    <definedName name="_xlnm.Print_Titles" localSheetId="2">макс!$7:$7</definedName>
    <definedName name="_xlnm.Print_Titles" localSheetId="0">свод!$7:$7</definedName>
    <definedName name="_xlnm.Print_Titles" localSheetId="1">согаз!$7:$7</definedName>
    <definedName name="_xlnm.Print_Area" localSheetId="0">свод!$A$1:$J$72</definedName>
  </definedNames>
  <calcPr calcId="125725"/>
</workbook>
</file>

<file path=xl/calcChain.xml><?xml version="1.0" encoding="utf-8"?>
<calcChain xmlns="http://schemas.openxmlformats.org/spreadsheetml/2006/main">
  <c r="J68" i="5"/>
  <c r="J68" i="1" s="1"/>
  <c r="J69" i="5"/>
  <c r="J68" i="4"/>
  <c r="J69"/>
  <c r="J68" i="3"/>
  <c r="J69"/>
  <c r="I68" i="1"/>
  <c r="I69"/>
  <c r="H68"/>
  <c r="H69"/>
  <c r="G68"/>
  <c r="G69"/>
  <c r="F68"/>
  <c r="F69"/>
  <c r="D68"/>
  <c r="D69"/>
  <c r="G70" i="4"/>
  <c r="G70" i="3"/>
  <c r="G70" i="5"/>
  <c r="J69" i="1" l="1"/>
  <c r="J53" i="3"/>
  <c r="J8" l="1"/>
  <c r="J9" l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4"/>
  <c r="J55"/>
  <c r="J56"/>
  <c r="J57"/>
  <c r="J58"/>
  <c r="J59"/>
  <c r="J60"/>
  <c r="J61"/>
  <c r="J62"/>
  <c r="J63"/>
  <c r="J64"/>
  <c r="J65"/>
  <c r="J66"/>
  <c r="J67"/>
  <c r="E9" i="1" l="1"/>
  <c r="F9"/>
  <c r="G9"/>
  <c r="H9"/>
  <c r="I9"/>
  <c r="E10"/>
  <c r="F10"/>
  <c r="G10"/>
  <c r="H10"/>
  <c r="I10"/>
  <c r="E11"/>
  <c r="F11"/>
  <c r="G11"/>
  <c r="H11"/>
  <c r="I11"/>
  <c r="E12"/>
  <c r="F12"/>
  <c r="G12"/>
  <c r="H12"/>
  <c r="I12"/>
  <c r="E13"/>
  <c r="F13"/>
  <c r="G13"/>
  <c r="H13"/>
  <c r="I13"/>
  <c r="E14"/>
  <c r="F14"/>
  <c r="G14"/>
  <c r="H14"/>
  <c r="I14"/>
  <c r="E15"/>
  <c r="F15"/>
  <c r="G15"/>
  <c r="H15"/>
  <c r="I15"/>
  <c r="E16"/>
  <c r="F16"/>
  <c r="G16"/>
  <c r="H16"/>
  <c r="I16"/>
  <c r="E17"/>
  <c r="F17"/>
  <c r="G17"/>
  <c r="H17"/>
  <c r="I17"/>
  <c r="E18"/>
  <c r="F18"/>
  <c r="G18"/>
  <c r="H18"/>
  <c r="I18"/>
  <c r="E19"/>
  <c r="F19"/>
  <c r="G19"/>
  <c r="H19"/>
  <c r="I19"/>
  <c r="E20"/>
  <c r="F20"/>
  <c r="G20"/>
  <c r="H20"/>
  <c r="I20"/>
  <c r="E21"/>
  <c r="F21"/>
  <c r="G21"/>
  <c r="H21"/>
  <c r="I21"/>
  <c r="E22"/>
  <c r="F22"/>
  <c r="G22"/>
  <c r="H22"/>
  <c r="I22"/>
  <c r="E23"/>
  <c r="F23"/>
  <c r="G23"/>
  <c r="H23"/>
  <c r="I23"/>
  <c r="E24"/>
  <c r="F24"/>
  <c r="G24"/>
  <c r="H24"/>
  <c r="I24"/>
  <c r="E25"/>
  <c r="F25"/>
  <c r="G25"/>
  <c r="H25"/>
  <c r="I25"/>
  <c r="E26"/>
  <c r="F26"/>
  <c r="G26"/>
  <c r="H26"/>
  <c r="I26"/>
  <c r="E27"/>
  <c r="F27"/>
  <c r="G27"/>
  <c r="H27"/>
  <c r="I27"/>
  <c r="E28"/>
  <c r="F28"/>
  <c r="G28"/>
  <c r="H28"/>
  <c r="I28"/>
  <c r="E29"/>
  <c r="F29"/>
  <c r="G29"/>
  <c r="H29"/>
  <c r="I29"/>
  <c r="E30"/>
  <c r="F30"/>
  <c r="G30"/>
  <c r="H30"/>
  <c r="I30"/>
  <c r="E31"/>
  <c r="F31"/>
  <c r="G31"/>
  <c r="H31"/>
  <c r="I31"/>
  <c r="E32"/>
  <c r="F32"/>
  <c r="G32"/>
  <c r="H32"/>
  <c r="I32"/>
  <c r="E33"/>
  <c r="F33"/>
  <c r="G33"/>
  <c r="H33"/>
  <c r="I33"/>
  <c r="E34"/>
  <c r="F34"/>
  <c r="G34"/>
  <c r="H34"/>
  <c r="I34"/>
  <c r="E35"/>
  <c r="F35"/>
  <c r="G35"/>
  <c r="H35"/>
  <c r="I35"/>
  <c r="E36"/>
  <c r="F36"/>
  <c r="G36"/>
  <c r="H36"/>
  <c r="I36"/>
  <c r="E37"/>
  <c r="F37"/>
  <c r="G37"/>
  <c r="H37"/>
  <c r="I37"/>
  <c r="E38"/>
  <c r="F38"/>
  <c r="G38"/>
  <c r="H38"/>
  <c r="I38"/>
  <c r="E39"/>
  <c r="F39"/>
  <c r="G39"/>
  <c r="H39"/>
  <c r="I39"/>
  <c r="E40"/>
  <c r="F40"/>
  <c r="G40"/>
  <c r="H40"/>
  <c r="I40"/>
  <c r="E41"/>
  <c r="F41"/>
  <c r="G41"/>
  <c r="H41"/>
  <c r="I41"/>
  <c r="E42"/>
  <c r="F42"/>
  <c r="G42"/>
  <c r="H42"/>
  <c r="I42"/>
  <c r="E43"/>
  <c r="F43"/>
  <c r="G43"/>
  <c r="H43"/>
  <c r="I43"/>
  <c r="E44"/>
  <c r="F44"/>
  <c r="G44"/>
  <c r="H44"/>
  <c r="I44"/>
  <c r="E45"/>
  <c r="F45"/>
  <c r="G45"/>
  <c r="H45"/>
  <c r="I45"/>
  <c r="E46"/>
  <c r="F46"/>
  <c r="G46"/>
  <c r="H46"/>
  <c r="I46"/>
  <c r="E47"/>
  <c r="F47"/>
  <c r="G47"/>
  <c r="H47"/>
  <c r="I47"/>
  <c r="E48"/>
  <c r="F48"/>
  <c r="G48"/>
  <c r="H48"/>
  <c r="I48"/>
  <c r="E49"/>
  <c r="F49"/>
  <c r="G49"/>
  <c r="H49"/>
  <c r="I49"/>
  <c r="E50"/>
  <c r="F50"/>
  <c r="G50"/>
  <c r="H50"/>
  <c r="I50"/>
  <c r="E51"/>
  <c r="F51"/>
  <c r="G51"/>
  <c r="H51"/>
  <c r="I51"/>
  <c r="E52"/>
  <c r="F52"/>
  <c r="G52"/>
  <c r="H52"/>
  <c r="I52"/>
  <c r="E53"/>
  <c r="F53"/>
  <c r="G53"/>
  <c r="H53"/>
  <c r="I53"/>
  <c r="E54"/>
  <c r="F54"/>
  <c r="G54"/>
  <c r="H54"/>
  <c r="I54"/>
  <c r="E55"/>
  <c r="F55"/>
  <c r="G55"/>
  <c r="H55"/>
  <c r="I55"/>
  <c r="E56"/>
  <c r="F56"/>
  <c r="G56"/>
  <c r="H56"/>
  <c r="I56"/>
  <c r="E57"/>
  <c r="F57"/>
  <c r="G57"/>
  <c r="H57"/>
  <c r="I57"/>
  <c r="E58"/>
  <c r="F58"/>
  <c r="G58"/>
  <c r="H58"/>
  <c r="I58"/>
  <c r="E59"/>
  <c r="F59"/>
  <c r="G59"/>
  <c r="H59"/>
  <c r="I59"/>
  <c r="E60"/>
  <c r="F60"/>
  <c r="G60"/>
  <c r="H60"/>
  <c r="I60"/>
  <c r="E61"/>
  <c r="F61"/>
  <c r="G61"/>
  <c r="H61"/>
  <c r="I61"/>
  <c r="E62"/>
  <c r="F62"/>
  <c r="G62"/>
  <c r="H62"/>
  <c r="I62"/>
  <c r="E63"/>
  <c r="F63"/>
  <c r="G63"/>
  <c r="H63"/>
  <c r="I63"/>
  <c r="E64"/>
  <c r="F64"/>
  <c r="G64"/>
  <c r="H64"/>
  <c r="I64"/>
  <c r="E65"/>
  <c r="F65"/>
  <c r="G65"/>
  <c r="H65"/>
  <c r="I65"/>
  <c r="E66"/>
  <c r="F66"/>
  <c r="G66"/>
  <c r="H66"/>
  <c r="I66"/>
  <c r="E67"/>
  <c r="F67"/>
  <c r="G67"/>
  <c r="H67"/>
  <c r="I67"/>
  <c r="E8"/>
  <c r="F8"/>
  <c r="G8"/>
  <c r="G70" s="1"/>
  <c r="H8"/>
  <c r="I8"/>
  <c r="F70" l="1"/>
  <c r="H70"/>
  <c r="I70"/>
  <c r="E70"/>
  <c r="D11"/>
  <c r="D12"/>
  <c r="D23"/>
  <c r="D24"/>
  <c r="D29"/>
  <c r="D37"/>
  <c r="D38"/>
  <c r="D49"/>
  <c r="D50"/>
  <c r="D61"/>
  <c r="D62"/>
  <c r="J30" i="3" l="1"/>
  <c r="J70" s="1"/>
  <c r="D63" i="1"/>
  <c r="D25"/>
  <c r="D13"/>
  <c r="D39"/>
  <c r="D51"/>
  <c r="D40"/>
  <c r="D30"/>
  <c r="D26"/>
  <c r="D14"/>
  <c r="D65"/>
  <c r="D53"/>
  <c r="D41"/>
  <c r="D27"/>
  <c r="D15"/>
  <c r="D66"/>
  <c r="D54"/>
  <c r="D42"/>
  <c r="D31"/>
  <c r="D28"/>
  <c r="D16"/>
  <c r="D64"/>
  <c r="D67"/>
  <c r="D55"/>
  <c r="D43"/>
  <c r="D17"/>
  <c r="D56"/>
  <c r="D44"/>
  <c r="D32"/>
  <c r="D18"/>
  <c r="D52"/>
  <c r="D9"/>
  <c r="D57"/>
  <c r="D45"/>
  <c r="D33"/>
  <c r="D19"/>
  <c r="D58"/>
  <c r="D46"/>
  <c r="D34"/>
  <c r="D20"/>
  <c r="D59"/>
  <c r="D47"/>
  <c r="D35"/>
  <c r="D21"/>
  <c r="D60"/>
  <c r="D48"/>
  <c r="D36"/>
  <c r="D22"/>
  <c r="D10"/>
  <c r="J71"/>
  <c r="D70" i="5" l="1"/>
  <c r="E70" i="4" l="1"/>
  <c r="H70"/>
  <c r="I70"/>
  <c r="D70"/>
  <c r="E70" i="3"/>
  <c r="H70"/>
  <c r="I70"/>
  <c r="D70"/>
  <c r="J40" i="5"/>
  <c r="J40" i="4"/>
  <c r="D8" i="1"/>
  <c r="D70" s="1"/>
  <c r="J40" l="1"/>
  <c r="E72"/>
  <c r="D72" l="1"/>
  <c r="J7" i="3"/>
  <c r="J7" i="4" s="1"/>
  <c r="J7" i="5" s="1"/>
  <c r="J8" l="1"/>
  <c r="J8" i="4"/>
  <c r="J8" i="1" l="1"/>
  <c r="I70" i="5"/>
  <c r="E70"/>
  <c r="H70"/>
  <c r="I72" i="1" l="1"/>
  <c r="C2" i="3" l="1"/>
  <c r="C2" i="4" s="1"/>
  <c r="C2" i="5" s="1"/>
  <c r="C4" i="3"/>
  <c r="C4" i="4" s="1"/>
  <c r="C4" i="5" s="1"/>
  <c r="H72" i="1" l="1"/>
  <c r="G72" l="1"/>
  <c r="J42" i="4" l="1"/>
  <c r="J46"/>
  <c r="J54"/>
  <c r="J35" i="5"/>
  <c r="J33" i="4"/>
  <c r="J37"/>
  <c r="J49" i="5"/>
  <c r="J61"/>
  <c r="J64"/>
  <c r="J62"/>
  <c r="J32"/>
  <c r="J36" i="4"/>
  <c r="J48" i="5"/>
  <c r="J50" i="4"/>
  <c r="J31"/>
  <c r="J33" i="5" l="1"/>
  <c r="J35" i="4"/>
  <c r="J35" i="1" s="1"/>
  <c r="J37" i="5"/>
  <c r="J53" i="4"/>
  <c r="J53" i="5"/>
  <c r="J67"/>
  <c r="J32" i="4"/>
  <c r="J48"/>
  <c r="J61"/>
  <c r="J67"/>
  <c r="J49"/>
  <c r="J51"/>
  <c r="J66" i="5"/>
  <c r="J66" i="4"/>
  <c r="J44"/>
  <c r="J44" i="5"/>
  <c r="J21"/>
  <c r="J41" i="4"/>
  <c r="J41" i="5"/>
  <c r="J29" i="4"/>
  <c r="J29" i="5"/>
  <c r="J17" i="4"/>
  <c r="J63"/>
  <c r="J63" i="5"/>
  <c r="J26"/>
  <c r="J26" i="4"/>
  <c r="J10" i="5"/>
  <c r="J10" i="4"/>
  <c r="J45" i="5"/>
  <c r="J45" i="4"/>
  <c r="J23"/>
  <c r="J23" i="5"/>
  <c r="J59" i="4"/>
  <c r="J59" i="5"/>
  <c r="J25"/>
  <c r="J25" i="4"/>
  <c r="J58" i="5"/>
  <c r="J20" i="4"/>
  <c r="J52" i="5"/>
  <c r="J39" i="4"/>
  <c r="J39" i="5"/>
  <c r="J52" i="4"/>
  <c r="J14" i="5"/>
  <c r="J43"/>
  <c r="J43" i="4"/>
  <c r="J27"/>
  <c r="J27" i="5"/>
  <c r="J11"/>
  <c r="J11" i="4"/>
  <c r="J31" i="5"/>
  <c r="J24" i="4"/>
  <c r="J50" i="5"/>
  <c r="J51"/>
  <c r="J13"/>
  <c r="J13" i="4"/>
  <c r="J56" i="5"/>
  <c r="J18"/>
  <c r="J18" i="4"/>
  <c r="J55"/>
  <c r="J55" i="5"/>
  <c r="J15" i="4"/>
  <c r="J65" i="5"/>
  <c r="J65" i="4"/>
  <c r="J34"/>
  <c r="J34" i="5"/>
  <c r="J28" i="4"/>
  <c r="J28" i="5"/>
  <c r="J12"/>
  <c r="J12" i="4"/>
  <c r="J54" i="5"/>
  <c r="J46"/>
  <c r="J42"/>
  <c r="J64" i="4"/>
  <c r="J64" i="1" s="1"/>
  <c r="J36" i="5"/>
  <c r="J62" i="4"/>
  <c r="J60" i="5"/>
  <c r="J60" i="4"/>
  <c r="J30" i="5"/>
  <c r="J30" i="4"/>
  <c r="J22"/>
  <c r="J22" i="5"/>
  <c r="J57" i="4"/>
  <c r="J57" i="5"/>
  <c r="J19"/>
  <c r="J19" i="4"/>
  <c r="J47"/>
  <c r="J47" i="5"/>
  <c r="J38" i="4"/>
  <c r="J38" i="5"/>
  <c r="J16"/>
  <c r="J50" i="1" l="1"/>
  <c r="J37"/>
  <c r="J36"/>
  <c r="J46"/>
  <c r="J67"/>
  <c r="J42"/>
  <c r="J54"/>
  <c r="J33"/>
  <c r="J32"/>
  <c r="J51"/>
  <c r="J53"/>
  <c r="J66"/>
  <c r="J9" i="4"/>
  <c r="J56"/>
  <c r="J17" i="5"/>
  <c r="J21" i="4"/>
  <c r="J16"/>
  <c r="J16" i="1" s="1"/>
  <c r="J60"/>
  <c r="J49"/>
  <c r="J62"/>
  <c r="J15" i="5"/>
  <c r="J9"/>
  <c r="J52" i="1"/>
  <c r="J61"/>
  <c r="J34"/>
  <c r="J58" i="4"/>
  <c r="J58" i="1" s="1"/>
  <c r="J20" i="5"/>
  <c r="J48" i="1"/>
  <c r="J65"/>
  <c r="J24" i="5"/>
  <c r="J31" i="1"/>
  <c r="J14" i="4"/>
  <c r="J14" i="1" s="1"/>
  <c r="J70" i="5" l="1"/>
  <c r="J70" i="4"/>
  <c r="J20" i="1"/>
  <c r="J56"/>
  <c r="J24"/>
  <c r="J9"/>
  <c r="J15"/>
  <c r="J17"/>
  <c r="J21"/>
  <c r="J28"/>
  <c r="J63"/>
  <c r="J44"/>
  <c r="J25"/>
  <c r="J27"/>
  <c r="J47"/>
  <c r="F70" i="5"/>
  <c r="J43" i="1"/>
  <c r="J45"/>
  <c r="F70" i="3"/>
  <c r="J30" i="1"/>
  <c r="J22"/>
  <c r="J26"/>
  <c r="J39"/>
  <c r="J13"/>
  <c r="J57"/>
  <c r="J38"/>
  <c r="J11"/>
  <c r="J59"/>
  <c r="J23"/>
  <c r="J12"/>
  <c r="J10"/>
  <c r="J18"/>
  <c r="J55"/>
  <c r="J29"/>
  <c r="J19"/>
  <c r="J41"/>
  <c r="F70" i="4"/>
  <c r="J70" i="1" l="1"/>
  <c r="F72"/>
  <c r="J72" l="1"/>
</calcChain>
</file>

<file path=xl/sharedStrings.xml><?xml version="1.0" encoding="utf-8"?>
<sst xmlns="http://schemas.openxmlformats.org/spreadsheetml/2006/main" count="309" uniqueCount="84">
  <si>
    <t>Всего</t>
  </si>
  <si>
    <t>№ п/п</t>
  </si>
  <si>
    <t>Медицинские организации</t>
  </si>
  <si>
    <t>Стационарная помощь</t>
  </si>
  <si>
    <t>в том числе ВМП</t>
  </si>
  <si>
    <t>Дневной стационар</t>
  </si>
  <si>
    <t>Амбулаторно-поликлиническая помощь</t>
  </si>
  <si>
    <t>Скорая помощь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</si>
  <si>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</si>
  <si>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</si>
  <si>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</si>
  <si>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</si>
  <si>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</si>
  <si>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</si>
  <si>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</si>
  <si>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</si>
  <si>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</si>
  <si>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</si>
  <si>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</si>
  <si>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</si>
  <si>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</si>
  <si>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</si>
  <si>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</si>
  <si>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</si>
  <si>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</si>
  <si>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</si>
  <si>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</si>
  <si>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</si>
  <si>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ФКУЗ "МСЧ МВД по Смоленской области"</t>
  </si>
  <si>
    <t xml:space="preserve">ФКУЗ МСЧ -67 ФСИН России </t>
  </si>
  <si>
    <t>ООО "Андромед"</t>
  </si>
  <si>
    <t>ФГБУ "ФЦТОЭ Минздрава России"</t>
  </si>
  <si>
    <t>ПАО "Дорогобуж"</t>
  </si>
  <si>
    <t>ООО "Центр ЭКО"</t>
  </si>
  <si>
    <t>ООО "Фрезениус Нефрокеа"</t>
  </si>
  <si>
    <t>ООО "Клиника Позвоночника 2К"</t>
  </si>
  <si>
    <t>ООО "Клиника Эксперт Смоленск"</t>
  </si>
  <si>
    <t>ИТОГ</t>
  </si>
  <si>
    <t>руб.</t>
  </si>
  <si>
    <t>Приложение № 8</t>
  </si>
  <si>
    <t>ООО "Нефрофарм"</t>
  </si>
  <si>
    <t>ОГБУЗ "Починковская РБ"</t>
  </si>
  <si>
    <t>Реестровый номер</t>
  </si>
  <si>
    <t>ИТОГО</t>
  </si>
  <si>
    <t>Межтерриториальные расчеты</t>
  </si>
  <si>
    <t>ВСЕГО</t>
  </si>
  <si>
    <t xml:space="preserve">ФГБУЗ МСЧ № 135 ФМБА России </t>
  </si>
  <si>
    <t>ОГБУЗ "Монастырщинская ЦРБ"</t>
  </si>
  <si>
    <t>ОГБУЗ "Сафоновская ЦРБ"</t>
  </si>
  <si>
    <t>ОГБУЗ "Детская клиническая больница"</t>
  </si>
  <si>
    <t>ЧУЗ "Клиническая больница "РЖД-Медицина" г.Смоленск</t>
  </si>
  <si>
    <t>Смоленский филиал ООО "БМК"</t>
  </si>
  <si>
    <t>МЧУ "Нефросовет-Иваново"</t>
  </si>
  <si>
    <t>ОГБУЗ "СОКПБ"</t>
  </si>
  <si>
    <t>ООО "Семья-Смоленск"</t>
  </si>
  <si>
    <t>ОГБУЗ "Вяземская ЦРБ"</t>
  </si>
  <si>
    <t>ОГБУЗ "Сычевская ЦРБ"</t>
  </si>
  <si>
    <t>ОГБУЗ "Ельнинская ЦРБ"</t>
  </si>
  <si>
    <t>Специализированная скорая помощь экстренных консультативных бригад</t>
  </si>
  <si>
    <t>АСП ООО "Капитал МС"- Филиал в Смоленской области</t>
  </si>
  <si>
    <t>Смоленский филиал АО "Страховая компания "СОГАЗ-Мед"</t>
  </si>
  <si>
    <t>Филиал АО "МАКС-М" в г. Смоленске</t>
  </si>
  <si>
    <t>ОГБУЗ "Клиническая больница №1"</t>
  </si>
  <si>
    <t>ООО "ЛДЦ МИБС-СМОЛЕНСК"</t>
  </si>
  <si>
    <t>ООО "Стоматологическая поликлиника"</t>
  </si>
  <si>
    <t>МЧУ ДПО "Клиника Медекс Смоленск"</t>
  </si>
  <si>
    <t>ООО "М-Лайн"</t>
  </si>
  <si>
    <t>ООО "Альфамед"</t>
  </si>
  <si>
    <t>ООО "Диагностика Смоленск" (г.Вязьма)</t>
  </si>
  <si>
    <t>ООО "Медицина плюс"</t>
  </si>
  <si>
    <t>ООО "Каравай" (г. Рославль)</t>
  </si>
  <si>
    <t>АНО "Реабилитационный центр - Санаторий "Дугино"</t>
  </si>
  <si>
    <t>Калужский филиал ФГАУ "МНТК «Микрохирургия глаза» им. акад. С.Н. Федорова" Минздрава России</t>
  </si>
  <si>
    <t>ОГБУЗ "Смоленский кожно-венерологический диспансер"</t>
  </si>
  <si>
    <t>ООО МЦ "Гинея"</t>
  </si>
  <si>
    <t>ВСЕГО 2025 год</t>
  </si>
  <si>
    <t>ОГБУЗ "Смоленская городская поликлиника"</t>
  </si>
  <si>
    <t>ООО "Смоленская клиника боли"</t>
  </si>
  <si>
    <t>ООО "НМЦ КЛД СИТИЛАБ"</t>
  </si>
  <si>
    <t>ООО "ЦТА И СМ НА МИНСКОЙ"</t>
  </si>
  <si>
    <t>ООО "СКБ-ИННОВАЦИИ"</t>
  </si>
  <si>
    <t>ООО "М-ЛАЙН МЕДИЦИНА"</t>
  </si>
  <si>
    <t>Стоимость медицинской помощи в разрезе медицинских и страховых медицинских организаций на 2026 год</t>
  </si>
  <si>
    <t>Утверждено на заседании Комиссии по разработке Территориальной программы ОМС на 2026 год от 26.02.2026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</si>
</sst>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_-* #,##0.000\ _₽_-;\-* #,##0.00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Border="1" applyAlignment="1"/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3" fontId="2" fillId="0" borderId="0" xfId="0" applyNumberFormat="1" applyFont="1" applyFill="1"/>
    <xf numFmtId="0" fontId="3" fillId="0" borderId="0" xfId="0" applyFont="1" applyFill="1" applyBorder="1" applyAlignment="1">
      <alignment horizontal="right" wrapText="1"/>
    </xf>
    <xf numFmtId="49" fontId="10" fillId="0" borderId="3" xfId="1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3" fontId="0" fillId="0" borderId="0" xfId="0" applyNumberFormat="1" applyFill="1"/>
    <xf numFmtId="0" fontId="0" fillId="0" borderId="4" xfId="0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/>
    </xf>
    <xf numFmtId="1" fontId="7" fillId="0" borderId="3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/>
    <xf numFmtId="1" fontId="8" fillId="0" borderId="4" xfId="1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Border="1" applyAlignment="1"/>
    <xf numFmtId="0" fontId="5" fillId="0" borderId="0" xfId="0" applyFont="1" applyFill="1" applyBorder="1" applyAlignment="1">
      <alignment horizontal="center" wrapText="1"/>
    </xf>
    <xf numFmtId="165" fontId="0" fillId="0" borderId="0" xfId="11" applyNumberFormat="1" applyFont="1" applyFill="1"/>
    <xf numFmtId="49" fontId="17" fillId="2" borderId="4" xfId="1" applyNumberFormat="1" applyFont="1" applyFill="1" applyBorder="1" applyAlignment="1" applyProtection="1">
      <alignment horizontal="left" vertical="center" wrapText="1"/>
    </xf>
    <xf numFmtId="49" fontId="17" fillId="2" borderId="4" xfId="1" applyNumberFormat="1" applyFont="1" applyFill="1" applyBorder="1" applyAlignment="1" applyProtection="1">
      <alignment vertical="center" wrapText="1"/>
    </xf>
    <xf numFmtId="49" fontId="18" fillId="2" borderId="4" xfId="1" applyNumberFormat="1" applyFont="1" applyFill="1" applyBorder="1" applyAlignment="1" applyProtection="1">
      <alignment vertical="center" wrapText="1"/>
    </xf>
    <xf numFmtId="49" fontId="18" fillId="2" borderId="5" xfId="1" applyNumberFormat="1" applyFont="1" applyFill="1" applyBorder="1" applyAlignment="1" applyProtection="1">
      <alignment vertical="center" wrapText="1"/>
    </xf>
    <xf numFmtId="49" fontId="18" fillId="2" borderId="4" xfId="1" applyNumberFormat="1" applyFont="1" applyFill="1" applyBorder="1" applyAlignment="1" applyProtection="1">
      <alignment horizontal="left" vertical="center" wrapText="1"/>
    </xf>
    <xf numFmtId="0" fontId="19" fillId="2" borderId="4" xfId="0" applyFont="1" applyFill="1" applyBorder="1" applyAlignment="1">
      <alignment vertical="top" wrapText="1"/>
    </xf>
    <xf numFmtId="165" fontId="5" fillId="0" borderId="0" xfId="11" applyNumberFormat="1" applyFont="1" applyFill="1" applyBorder="1" applyAlignment="1">
      <alignment horizontal="center" wrapText="1"/>
    </xf>
    <xf numFmtId="165" fontId="3" fillId="0" borderId="0" xfId="11" applyNumberFormat="1" applyFont="1" applyFill="1"/>
    <xf numFmtId="165" fontId="3" fillId="0" borderId="0" xfId="11" applyNumberFormat="1" applyFont="1" applyFill="1" applyBorder="1" applyAlignment="1">
      <alignment horizontal="right"/>
    </xf>
    <xf numFmtId="165" fontId="3" fillId="0" borderId="0" xfId="11" applyNumberFormat="1" applyFont="1" applyFill="1" applyBorder="1" applyAlignment="1"/>
    <xf numFmtId="43" fontId="2" fillId="0" borderId="0" xfId="11" applyNumberFormat="1" applyFont="1" applyFill="1"/>
    <xf numFmtId="43" fontId="3" fillId="0" borderId="0" xfId="11" applyNumberFormat="1" applyFont="1" applyFill="1" applyBorder="1" applyAlignment="1">
      <alignment horizontal="right" wrapText="1"/>
    </xf>
    <xf numFmtId="43" fontId="9" fillId="0" borderId="4" xfId="1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Border="1" applyAlignment="1">
      <alignment wrapText="1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49" fontId="9" fillId="0" borderId="4" xfId="1" applyNumberFormat="1" applyFont="1" applyFill="1" applyBorder="1" applyAlignment="1" applyProtection="1">
      <alignment horizontal="left" vertical="center" wrapText="1"/>
    </xf>
    <xf numFmtId="49" fontId="9" fillId="2" borderId="5" xfId="1" applyNumberFormat="1" applyFont="1" applyFill="1" applyBorder="1" applyAlignment="1" applyProtection="1">
      <alignment horizontal="left" vertical="center" wrapText="1"/>
    </xf>
    <xf numFmtId="49" fontId="9" fillId="2" borderId="4" xfId="1" applyNumberFormat="1" applyFont="1" applyFill="1" applyBorder="1" applyAlignment="1" applyProtection="1">
      <alignment vertical="center" wrapText="1"/>
    </xf>
    <xf numFmtId="49" fontId="21" fillId="0" borderId="3" xfId="1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>
      <alignment wrapText="1"/>
    </xf>
    <xf numFmtId="43" fontId="4" fillId="2" borderId="4" xfId="11" applyNumberFormat="1" applyFont="1" applyFill="1" applyBorder="1" applyAlignment="1">
      <alignment horizontal="center" vertical="center" wrapText="1"/>
    </xf>
    <xf numFmtId="43" fontId="9" fillId="2" borderId="4" xfId="1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4" fillId="0" borderId="4" xfId="1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3" fontId="0" fillId="0" borderId="0" xfId="11" applyFont="1" applyFill="1"/>
    <xf numFmtId="165" fontId="0" fillId="0" borderId="0" xfId="0" applyNumberFormat="1" applyFill="1"/>
    <xf numFmtId="43" fontId="9" fillId="2" borderId="4" xfId="11" applyNumberFormat="1" applyFont="1" applyFill="1" applyBorder="1" applyAlignment="1" applyProtection="1">
      <alignment horizontal="center" vertical="center" wrapText="1"/>
      <protection locked="0"/>
    </xf>
    <xf numFmtId="4" fontId="8" fillId="2" borderId="4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>
      <alignment horizontal="center" vertical="center" wrapText="1"/>
    </xf>
    <xf numFmtId="4" fontId="20" fillId="0" borderId="4" xfId="0" applyNumberFormat="1" applyFont="1" applyFill="1" applyBorder="1" applyAlignment="1">
      <alignment horizontal="center" vertical="center" wrapText="1"/>
    </xf>
    <xf numFmtId="4" fontId="0" fillId="2" borderId="0" xfId="0" applyNumberFormat="1" applyFont="1" applyFill="1"/>
    <xf numFmtId="43" fontId="8" fillId="2" borderId="4" xfId="11" applyFont="1" applyFill="1" applyBorder="1" applyAlignment="1" applyProtection="1">
      <alignment horizontal="center" vertical="center" wrapText="1"/>
      <protection locked="0"/>
    </xf>
    <xf numFmtId="43" fontId="9" fillId="0" borderId="4" xfId="11" applyFont="1" applyFill="1" applyBorder="1" applyAlignment="1">
      <alignment horizontal="center" vertical="center" wrapText="1"/>
    </xf>
    <xf numFmtId="43" fontId="20" fillId="0" borderId="4" xfId="11" applyFont="1" applyFill="1" applyBorder="1" applyAlignment="1">
      <alignment horizontal="center" vertical="center" wrapText="1"/>
    </xf>
    <xf numFmtId="43" fontId="0" fillId="2" borderId="0" xfId="11" applyFont="1" applyFill="1"/>
    <xf numFmtId="43" fontId="0" fillId="0" borderId="0" xfId="0" applyNumberFormat="1" applyFill="1"/>
    <xf numFmtId="0" fontId="2" fillId="0" borderId="0" xfId="0" applyFont="1" applyFill="1" applyAlignment="1">
      <alignment horizontal="center" vertical="center" wrapText="1"/>
    </xf>
    <xf numFmtId="43" fontId="8" fillId="0" borderId="4" xfId="11" applyFont="1" applyFill="1" applyBorder="1" applyAlignment="1" applyProtection="1">
      <alignment horizontal="center" vertical="center" wrapText="1"/>
      <protection locked="0"/>
    </xf>
    <xf numFmtId="4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11" applyNumberFormat="1" applyFont="1" applyFill="1"/>
    <xf numFmtId="43" fontId="0" fillId="0" borderId="0" xfId="11" applyNumberFormat="1" applyFont="1" applyFill="1"/>
    <xf numFmtId="0" fontId="14" fillId="2" borderId="3" xfId="0" applyFont="1" applyFill="1" applyBorder="1" applyAlignment="1">
      <alignment horizontal="center" vertical="center" wrapText="1"/>
    </xf>
    <xf numFmtId="49" fontId="18" fillId="2" borderId="3" xfId="1" applyNumberFormat="1" applyFont="1" applyFill="1" applyBorder="1" applyAlignment="1" applyProtection="1">
      <alignment horizontal="left" vertical="center" wrapText="1"/>
    </xf>
    <xf numFmtId="0" fontId="14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49" fontId="21" fillId="2" borderId="3" xfId="1" applyNumberFormat="1" applyFont="1" applyFill="1" applyBorder="1" applyAlignment="1" applyProtection="1">
      <alignment horizontal="left" vertical="center" wrapText="1"/>
    </xf>
    <xf numFmtId="43" fontId="0" fillId="2" borderId="4" xfId="11" applyNumberFormat="1" applyFont="1" applyFill="1" applyBorder="1"/>
    <xf numFmtId="0" fontId="15" fillId="0" borderId="4" xfId="0" applyFont="1" applyFill="1" applyBorder="1" applyAlignment="1">
      <alignment horizontal="center" vertical="center" wrapText="1"/>
    </xf>
    <xf numFmtId="43" fontId="3" fillId="0" borderId="0" xfId="1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 wrapText="1"/>
    </xf>
  </cellXfs>
  <cellStyles count="12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9" xfId="6"/>
    <cellStyle name="Обычный 6" xfId="7"/>
    <cellStyle name="Обычный_МЕДИКАМЕНТЫ" xfId="1"/>
    <cellStyle name="Процентный 2" xfId="8"/>
    <cellStyle name="Финансовый" xfId="11" builtinId="3"/>
    <cellStyle name="Финансовый 2" xfId="9"/>
    <cellStyle name="Финансовый 2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76"/>
  <sheetViews>
    <sheetView tabSelected="1" zoomScale="70" zoomScaleNormal="70" workbookViewId="0">
      <pane xSplit="3" ySplit="7" topLeftCell="D8" activePane="bottomRight" state="frozen"/>
      <selection pane="topRight" activeCell="C1" sqref="C1"/>
      <selection pane="bottomLeft" activeCell="A8" sqref="A8"/>
      <selection pane="bottomRight" activeCell="C3" sqref="C3"/>
    </sheetView>
  </sheetViews>
  <sheetFormatPr defaultColWidth="8.85546875" defaultRowHeight="18.75"/>
  <cols>
    <col min="1" max="1" width="4.42578125" style="26" customWidth="1"/>
    <col min="2" max="2" width="8.85546875" style="11"/>
    <col min="3" max="3" width="41.140625" style="51" customWidth="1"/>
    <col min="4" max="4" width="25.140625" style="30" customWidth="1"/>
    <col min="5" max="5" width="23.42578125" style="30" customWidth="1"/>
    <col min="6" max="7" width="24.5703125" style="30" customWidth="1"/>
    <col min="8" max="8" width="27" style="30" customWidth="1"/>
    <col min="9" max="9" width="24" style="30" customWidth="1"/>
    <col min="10" max="10" width="28.85546875" style="41" customWidth="1"/>
    <col min="11" max="11" width="18.5703125" style="3" bestFit="1" customWidth="1"/>
    <col min="12" max="12" width="6.85546875" style="3" bestFit="1" customWidth="1"/>
    <col min="13" max="13" width="16.85546875" style="3" bestFit="1" customWidth="1"/>
    <col min="14" max="14" width="12" style="3" customWidth="1"/>
    <col min="15" max="15" width="16.85546875" style="3" bestFit="1" customWidth="1"/>
    <col min="16" max="16" width="13.42578125" style="3" customWidth="1"/>
    <col min="17" max="16384" width="8.85546875" style="3"/>
  </cols>
  <sheetData>
    <row r="1" spans="1:16" ht="24.75" customHeight="1">
      <c r="A1" s="21"/>
      <c r="C1" s="44"/>
      <c r="D1" s="38"/>
      <c r="E1" s="38"/>
      <c r="F1" s="38"/>
      <c r="G1" s="38"/>
      <c r="H1" s="81" t="s">
        <v>39</v>
      </c>
      <c r="I1" s="81"/>
      <c r="J1" s="81"/>
    </row>
    <row r="2" spans="1:16" ht="21" customHeight="1">
      <c r="A2" s="21"/>
      <c r="C2" s="86" t="s">
        <v>83</v>
      </c>
      <c r="D2" s="86"/>
      <c r="E2" s="86"/>
      <c r="F2" s="86"/>
      <c r="G2" s="86"/>
      <c r="H2" s="86"/>
      <c r="I2" s="86"/>
      <c r="J2" s="86"/>
    </row>
    <row r="3" spans="1:16">
      <c r="A3" s="22"/>
      <c r="C3" s="45"/>
      <c r="D3" s="40"/>
      <c r="E3" s="40"/>
      <c r="F3" s="39"/>
      <c r="G3" s="39"/>
      <c r="H3" s="81"/>
      <c r="I3" s="81"/>
      <c r="J3" s="81"/>
    </row>
    <row r="4" spans="1:16">
      <c r="A4" s="22"/>
      <c r="C4" s="82" t="s">
        <v>82</v>
      </c>
      <c r="D4" s="82"/>
      <c r="E4" s="82"/>
      <c r="F4" s="82"/>
      <c r="G4" s="82"/>
      <c r="H4" s="82"/>
      <c r="I4" s="82"/>
      <c r="J4" s="82"/>
    </row>
    <row r="5" spans="1:16" ht="24" customHeight="1">
      <c r="A5" s="23"/>
      <c r="C5" s="82"/>
      <c r="D5" s="82"/>
      <c r="E5" s="82"/>
      <c r="F5" s="82"/>
      <c r="G5" s="82"/>
      <c r="H5" s="82"/>
      <c r="I5" s="37"/>
      <c r="J5" s="42" t="s">
        <v>38</v>
      </c>
    </row>
    <row r="6" spans="1:16" ht="21.6" customHeight="1">
      <c r="A6" s="80" t="s">
        <v>1</v>
      </c>
      <c r="B6" s="80" t="s">
        <v>42</v>
      </c>
      <c r="C6" s="83" t="s">
        <v>0</v>
      </c>
      <c r="D6" s="84"/>
      <c r="E6" s="84"/>
      <c r="F6" s="84"/>
      <c r="G6" s="84"/>
      <c r="H6" s="84"/>
      <c r="I6" s="84"/>
      <c r="J6" s="85"/>
    </row>
    <row r="7" spans="1:16" s="56" customFormat="1" ht="95.25" customHeight="1">
      <c r="A7" s="80"/>
      <c r="B7" s="80" t="s">
        <v>42</v>
      </c>
      <c r="C7" s="54" t="s">
        <v>2</v>
      </c>
      <c r="D7" s="55" t="s">
        <v>3</v>
      </c>
      <c r="E7" s="55" t="s">
        <v>4</v>
      </c>
      <c r="F7" s="55" t="s">
        <v>5</v>
      </c>
      <c r="G7" s="55" t="s">
        <v>6</v>
      </c>
      <c r="H7" s="55" t="s">
        <v>7</v>
      </c>
      <c r="I7" s="55" t="s">
        <v>58</v>
      </c>
      <c r="J7" s="52" t="s">
        <v>75</v>
      </c>
      <c r="K7" s="69"/>
      <c r="M7" s="69"/>
      <c r="O7" s="69"/>
    </row>
    <row r="8" spans="1:16" ht="57.75" customHeight="1">
      <c r="A8" s="24">
        <v>1</v>
      </c>
      <c r="B8" s="14">
        <v>670001</v>
      </c>
      <c r="C8" s="46" t="s">
        <v>12</v>
      </c>
      <c r="D8" s="59">
        <f>согаз!D8+макс!D8+капитал!D8</f>
        <v>0</v>
      </c>
      <c r="E8" s="59">
        <f>согаз!E8+макс!E8+капитал!E8</f>
        <v>0</v>
      </c>
      <c r="F8" s="59">
        <f>согаз!F8+макс!F8+капитал!F8</f>
        <v>0</v>
      </c>
      <c r="G8" s="59">
        <f>согаз!G8+макс!G8+капитал!G8</f>
        <v>13584900</v>
      </c>
      <c r="H8" s="59">
        <f>согаз!H8+макс!H8+капитал!H8</f>
        <v>0</v>
      </c>
      <c r="I8" s="59">
        <f>согаз!I8+макс!I8+капитал!I8</f>
        <v>0</v>
      </c>
      <c r="J8" s="53">
        <f>согаз!J8+макс!J8+капитал!J8</f>
        <v>13584900</v>
      </c>
      <c r="K8" s="30"/>
      <c r="L8" s="30"/>
      <c r="M8" s="30"/>
      <c r="N8" s="30"/>
      <c r="O8" s="30"/>
      <c r="P8" s="58"/>
    </row>
    <row r="9" spans="1:16" ht="57.75" customHeight="1">
      <c r="A9" s="24">
        <v>2</v>
      </c>
      <c r="B9" s="15">
        <v>670002</v>
      </c>
      <c r="C9" s="46" t="s">
        <v>8</v>
      </c>
      <c r="D9" s="59">
        <f>согаз!D9+макс!D9+капитал!D9</f>
        <v>1981853662</v>
      </c>
      <c r="E9" s="59">
        <f>согаз!E9+макс!E9+капитал!E9</f>
        <v>124181356</v>
      </c>
      <c r="F9" s="59">
        <f>согаз!F9+макс!F9+капитал!F9</f>
        <v>24924921.359999999</v>
      </c>
      <c r="G9" s="59">
        <f>согаз!G9+макс!G9+капитал!G9</f>
        <v>127969737.9228</v>
      </c>
      <c r="H9" s="59">
        <f>согаз!H9+макс!H9+капитал!H9</f>
        <v>0</v>
      </c>
      <c r="I9" s="59">
        <f>согаз!I9+макс!I9+капитал!I9</f>
        <v>12030684.848000001</v>
      </c>
      <c r="J9" s="53">
        <f>согаз!J9+макс!J9+капитал!J9</f>
        <v>2146779006.1307998</v>
      </c>
      <c r="K9" s="30"/>
      <c r="L9" s="30"/>
      <c r="M9" s="30"/>
      <c r="N9" s="30"/>
      <c r="O9" s="30"/>
      <c r="P9" s="58"/>
    </row>
    <row r="10" spans="1:16" ht="57.75" customHeight="1">
      <c r="A10" s="24">
        <v>3</v>
      </c>
      <c r="B10" s="15">
        <v>670003</v>
      </c>
      <c r="C10" s="46" t="s">
        <v>9</v>
      </c>
      <c r="D10" s="59">
        <f>согаз!D10+макс!D10+капитал!D10</f>
        <v>223690243.84999999</v>
      </c>
      <c r="E10" s="59">
        <f>согаз!E10+макс!E10+капитал!E10</f>
        <v>7640490</v>
      </c>
      <c r="F10" s="59">
        <f>согаз!F10+макс!F10+капитал!F10</f>
        <v>33896845.32</v>
      </c>
      <c r="G10" s="59">
        <f>согаз!G10+макс!G10+капитал!G10</f>
        <v>50394986.8477</v>
      </c>
      <c r="H10" s="59">
        <f>согаз!H10+макс!H10+капитал!H10</f>
        <v>0</v>
      </c>
      <c r="I10" s="59">
        <f>согаз!I10+макс!I10+капитал!I10</f>
        <v>11075801.954</v>
      </c>
      <c r="J10" s="53">
        <f>согаз!J10+макс!J10+капитал!J10</f>
        <v>319057877.97169995</v>
      </c>
      <c r="K10" s="30"/>
      <c r="L10" s="30"/>
      <c r="M10" s="30"/>
      <c r="N10" s="30"/>
      <c r="O10" s="30"/>
      <c r="P10" s="58"/>
    </row>
    <row r="11" spans="1:16" ht="57.75" customHeight="1">
      <c r="A11" s="24">
        <v>4</v>
      </c>
      <c r="B11" s="14">
        <v>670004</v>
      </c>
      <c r="C11" s="46" t="s">
        <v>10</v>
      </c>
      <c r="D11" s="59">
        <f>согаз!D11+макс!D11+капитал!D11</f>
        <v>0</v>
      </c>
      <c r="E11" s="59">
        <f>согаз!E11+макс!E11+капитал!E11</f>
        <v>0</v>
      </c>
      <c r="F11" s="59">
        <f>согаз!F11+макс!F11+капитал!F11</f>
        <v>0</v>
      </c>
      <c r="G11" s="59">
        <f>согаз!G11+макс!G11+капитал!G11</f>
        <v>343332548.18107557</v>
      </c>
      <c r="H11" s="59">
        <f>согаз!H11+макс!H11+капитал!H11</f>
        <v>0</v>
      </c>
      <c r="I11" s="59">
        <f>согаз!I11+макс!I11+капитал!I11</f>
        <v>0</v>
      </c>
      <c r="J11" s="53">
        <f>согаз!J11+макс!J11+капитал!J11</f>
        <v>343332548.18107557</v>
      </c>
      <c r="K11" s="72"/>
      <c r="L11" s="30"/>
      <c r="M11" s="30"/>
      <c r="N11" s="30"/>
      <c r="O11" s="30"/>
      <c r="P11" s="58"/>
    </row>
    <row r="12" spans="1:16" ht="56.25">
      <c r="A12" s="24">
        <v>5</v>
      </c>
      <c r="B12" s="15">
        <v>670005</v>
      </c>
      <c r="C12" s="46" t="s">
        <v>11</v>
      </c>
      <c r="D12" s="59">
        <f>согаз!D12+макс!D12+капитал!D12</f>
        <v>806773017.85000002</v>
      </c>
      <c r="E12" s="59">
        <f>согаз!E12+макс!E12+капитал!E12</f>
        <v>158506800</v>
      </c>
      <c r="F12" s="59">
        <f>согаз!F12+макс!F12+капитал!F12</f>
        <v>930800000.45000005</v>
      </c>
      <c r="G12" s="59">
        <f>согаз!G12+макс!G12+капитал!G12</f>
        <v>286917950.14960003</v>
      </c>
      <c r="H12" s="59">
        <f>согаз!H12+макс!H12+капитал!H12</f>
        <v>0</v>
      </c>
      <c r="I12" s="59">
        <f>согаз!I12+макс!I12+капитал!I12</f>
        <v>0</v>
      </c>
      <c r="J12" s="53">
        <f>согаз!J12+макс!J12+капитал!J12</f>
        <v>2024490968.4495997</v>
      </c>
      <c r="K12" s="30"/>
      <c r="L12" s="30"/>
      <c r="M12" s="30"/>
      <c r="N12" s="30"/>
      <c r="O12" s="30"/>
      <c r="P12" s="58"/>
    </row>
    <row r="13" spans="1:16" ht="37.5">
      <c r="A13" s="24">
        <v>6</v>
      </c>
      <c r="B13" s="14">
        <v>670012</v>
      </c>
      <c r="C13" s="46" t="s">
        <v>46</v>
      </c>
      <c r="D13" s="59">
        <f>согаз!D13+макс!D13+капитал!D13</f>
        <v>0</v>
      </c>
      <c r="E13" s="59">
        <f>согаз!E13+макс!E13+капитал!E13</f>
        <v>0</v>
      </c>
      <c r="F13" s="59">
        <f>согаз!F13+макс!F13+капитал!F13</f>
        <v>0</v>
      </c>
      <c r="G13" s="59">
        <f>согаз!G13+макс!G13+капитал!G13</f>
        <v>188874353.68628871</v>
      </c>
      <c r="H13" s="59">
        <f>согаз!H13+макс!H13+капитал!H13</f>
        <v>33679097.031460173</v>
      </c>
      <c r="I13" s="59">
        <f>согаз!I13+макс!I13+капитал!I13</f>
        <v>0</v>
      </c>
      <c r="J13" s="53">
        <f>согаз!J13+макс!J13+капитал!J13</f>
        <v>222553450.71774891</v>
      </c>
      <c r="K13" s="30"/>
      <c r="L13" s="30"/>
      <c r="M13" s="30"/>
      <c r="N13" s="30"/>
      <c r="O13" s="30"/>
      <c r="P13" s="58"/>
    </row>
    <row r="14" spans="1:16">
      <c r="A14" s="24">
        <v>7</v>
      </c>
      <c r="B14" s="15">
        <v>670013</v>
      </c>
      <c r="C14" s="46" t="s">
        <v>17</v>
      </c>
      <c r="D14" s="59">
        <f>согаз!D14+макс!D14+капитал!D14</f>
        <v>13924086.039999999</v>
      </c>
      <c r="E14" s="59">
        <f>согаз!E14+макс!E14+капитал!E14</f>
        <v>0</v>
      </c>
      <c r="F14" s="59">
        <f>согаз!F14+макс!F14+капитал!F14</f>
        <v>8742025.2699999996</v>
      </c>
      <c r="G14" s="59">
        <f>согаз!G14+макс!G14+капитал!G14</f>
        <v>75036911.426615134</v>
      </c>
      <c r="H14" s="59">
        <f>согаз!H14+макс!H14+капитал!H14</f>
        <v>0</v>
      </c>
      <c r="I14" s="59">
        <f>согаз!I14+макс!I14+капитал!I14</f>
        <v>0</v>
      </c>
      <c r="J14" s="53">
        <f>согаз!J14+макс!J14+капитал!J14</f>
        <v>97703022.736615136</v>
      </c>
      <c r="K14" s="30"/>
      <c r="L14" s="30"/>
      <c r="M14" s="30"/>
      <c r="N14" s="30"/>
      <c r="O14" s="30"/>
      <c r="P14" s="58"/>
    </row>
    <row r="15" spans="1:16">
      <c r="A15" s="24">
        <v>8</v>
      </c>
      <c r="B15" s="15">
        <v>670015</v>
      </c>
      <c r="C15" s="46" t="s">
        <v>18</v>
      </c>
      <c r="D15" s="59">
        <f>согаз!D15+макс!D15+капитал!D15</f>
        <v>84379245.600000024</v>
      </c>
      <c r="E15" s="59">
        <f>согаз!E15+макс!E15+капитал!E15</f>
        <v>0</v>
      </c>
      <c r="F15" s="59">
        <f>согаз!F15+макс!F15+капитал!F15</f>
        <v>8083866.3200000003</v>
      </c>
      <c r="G15" s="59">
        <f>согаз!G15+макс!G15+капитал!G15</f>
        <v>253778974.77986541</v>
      </c>
      <c r="H15" s="59">
        <f>согаз!H15+макс!H15+капитал!H15</f>
        <v>0</v>
      </c>
      <c r="I15" s="59">
        <f>согаз!I15+макс!I15+капитал!I15</f>
        <v>0</v>
      </c>
      <c r="J15" s="53">
        <f>согаз!J15+макс!J15+капитал!J15</f>
        <v>346242086.69986546</v>
      </c>
      <c r="K15" s="30"/>
      <c r="L15" s="30"/>
      <c r="M15" s="30"/>
      <c r="N15" s="30"/>
      <c r="O15" s="30"/>
      <c r="P15" s="58"/>
    </row>
    <row r="16" spans="1:16">
      <c r="A16" s="24">
        <v>9</v>
      </c>
      <c r="B16" s="15">
        <v>670017</v>
      </c>
      <c r="C16" s="46" t="s">
        <v>19</v>
      </c>
      <c r="D16" s="59">
        <f>согаз!D16+макс!D16+капитал!D16</f>
        <v>31389703.899999995</v>
      </c>
      <c r="E16" s="59">
        <f>согаз!E16+макс!E16+капитал!E16</f>
        <v>0</v>
      </c>
      <c r="F16" s="59">
        <f>согаз!F16+макс!F16+капитал!F16</f>
        <v>8814262</v>
      </c>
      <c r="G16" s="59">
        <f>согаз!G16+макс!G16+капитал!G16</f>
        <v>82495652.731430024</v>
      </c>
      <c r="H16" s="59">
        <f>согаз!H16+макс!H16+капитал!H16</f>
        <v>0</v>
      </c>
      <c r="I16" s="59">
        <f>согаз!I16+макс!I16+капитал!I16</f>
        <v>0</v>
      </c>
      <c r="J16" s="53">
        <f>согаз!J16+макс!J16+капитал!J16</f>
        <v>122699618.63143003</v>
      </c>
      <c r="K16" s="30"/>
      <c r="L16" s="30"/>
      <c r="M16" s="30"/>
      <c r="N16" s="30"/>
      <c r="O16" s="30"/>
      <c r="P16" s="58"/>
    </row>
    <row r="17" spans="1:16">
      <c r="A17" s="24">
        <v>10</v>
      </c>
      <c r="B17" s="15">
        <v>670018</v>
      </c>
      <c r="C17" s="46" t="s">
        <v>20</v>
      </c>
      <c r="D17" s="59">
        <f>согаз!D17+макс!D17+капитал!D17</f>
        <v>55230971.590000004</v>
      </c>
      <c r="E17" s="59">
        <f>согаз!E17+макс!E17+капитал!E17</f>
        <v>0</v>
      </c>
      <c r="F17" s="59">
        <f>согаз!F17+макс!F17+капитал!F17</f>
        <v>13456635.289999999</v>
      </c>
      <c r="G17" s="59">
        <f>согаз!G17+макс!G17+капитал!G17</f>
        <v>162145688.01982298</v>
      </c>
      <c r="H17" s="59">
        <f>согаз!H17+макс!H17+капитал!H17</f>
        <v>0</v>
      </c>
      <c r="I17" s="59">
        <f>согаз!I17+макс!I17+капитал!I17</f>
        <v>0</v>
      </c>
      <c r="J17" s="53">
        <f>согаз!J17+макс!J17+капитал!J17</f>
        <v>230833294.89982298</v>
      </c>
      <c r="K17" s="30"/>
      <c r="L17" s="30"/>
      <c r="M17" s="30"/>
      <c r="N17" s="30"/>
      <c r="O17" s="30"/>
      <c r="P17" s="58"/>
    </row>
    <row r="18" spans="1:16">
      <c r="A18" s="24">
        <v>11</v>
      </c>
      <c r="B18" s="15">
        <v>670020</v>
      </c>
      <c r="C18" s="46" t="s">
        <v>57</v>
      </c>
      <c r="D18" s="59">
        <f>согаз!D18+макс!D18+капитал!D18</f>
        <v>29725545.5</v>
      </c>
      <c r="E18" s="59">
        <f>согаз!E18+макс!E18+капитал!E18</f>
        <v>0</v>
      </c>
      <c r="F18" s="59">
        <f>согаз!F18+макс!F18+капитал!F18</f>
        <v>9309269.3599999994</v>
      </c>
      <c r="G18" s="59">
        <f>согаз!G18+макс!G18+капитал!G18</f>
        <v>106091484.28349775</v>
      </c>
      <c r="H18" s="59">
        <f>согаз!H18+макс!H18+капитал!H18</f>
        <v>0</v>
      </c>
      <c r="I18" s="59">
        <f>согаз!I18+макс!I18+капитал!I18</f>
        <v>0</v>
      </c>
      <c r="J18" s="53">
        <f>согаз!J18+макс!J18+капитал!J18</f>
        <v>145126299.14349774</v>
      </c>
      <c r="K18" s="30"/>
      <c r="L18" s="30"/>
      <c r="M18" s="30"/>
      <c r="N18" s="30"/>
      <c r="O18" s="30"/>
      <c r="P18" s="58"/>
    </row>
    <row r="19" spans="1:16">
      <c r="A19" s="24">
        <v>12</v>
      </c>
      <c r="B19" s="15">
        <v>670022</v>
      </c>
      <c r="C19" s="46" t="s">
        <v>21</v>
      </c>
      <c r="D19" s="59">
        <f>согаз!D19+макс!D19+капитал!D19</f>
        <v>15009763.550000001</v>
      </c>
      <c r="E19" s="59">
        <f>согаз!E19+макс!E19+капитал!E19</f>
        <v>0</v>
      </c>
      <c r="F19" s="59">
        <f>согаз!F19+макс!F19+капитал!F19</f>
        <v>8557899.4499999993</v>
      </c>
      <c r="G19" s="59">
        <f>согаз!G19+макс!G19+капитал!G19</f>
        <v>71231949.178330839</v>
      </c>
      <c r="H19" s="59">
        <f>согаз!H19+макс!H19+капитал!H19</f>
        <v>0</v>
      </c>
      <c r="I19" s="59">
        <f>согаз!I19+макс!I19+капитал!I19</f>
        <v>0</v>
      </c>
      <c r="J19" s="53">
        <f>согаз!J19+макс!J19+капитал!J19</f>
        <v>94799612.178330839</v>
      </c>
      <c r="K19" s="30"/>
      <c r="L19" s="30"/>
      <c r="M19" s="30"/>
      <c r="N19" s="30"/>
      <c r="O19" s="30"/>
      <c r="P19" s="58"/>
    </row>
    <row r="20" spans="1:16">
      <c r="A20" s="24">
        <v>13</v>
      </c>
      <c r="B20" s="15">
        <v>670023</v>
      </c>
      <c r="C20" s="46" t="s">
        <v>22</v>
      </c>
      <c r="D20" s="59">
        <f>согаз!D20+макс!D20+капитал!D20</f>
        <v>24062452.369999997</v>
      </c>
      <c r="E20" s="59">
        <f>согаз!E20+макс!E20+капитал!E20</f>
        <v>0</v>
      </c>
      <c r="F20" s="59">
        <f>согаз!F20+макс!F20+капитал!F20</f>
        <v>8187398.459999999</v>
      </c>
      <c r="G20" s="59">
        <f>согаз!G20+макс!G20+капитал!G20</f>
        <v>89465743.841998935</v>
      </c>
      <c r="H20" s="59">
        <f>согаз!H20+макс!H20+капитал!H20</f>
        <v>0</v>
      </c>
      <c r="I20" s="59">
        <f>согаз!I20+макс!I20+капитал!I20</f>
        <v>0</v>
      </c>
      <c r="J20" s="53">
        <f>согаз!J20+макс!J20+капитал!J20</f>
        <v>121715594.67199895</v>
      </c>
      <c r="K20" s="30"/>
      <c r="L20" s="30"/>
      <c r="M20" s="30"/>
      <c r="N20" s="30"/>
      <c r="O20" s="30"/>
      <c r="P20" s="58"/>
    </row>
    <row r="21" spans="1:16" ht="37.5">
      <c r="A21" s="24">
        <v>14</v>
      </c>
      <c r="B21" s="15">
        <v>670024</v>
      </c>
      <c r="C21" s="46" t="s">
        <v>47</v>
      </c>
      <c r="D21" s="59">
        <f>согаз!D21+макс!D21+капитал!D21</f>
        <v>18864004.399999999</v>
      </c>
      <c r="E21" s="59">
        <f>согаз!E21+макс!E21+капитал!E21</f>
        <v>0</v>
      </c>
      <c r="F21" s="59">
        <f>согаз!F21+макс!F21+капитал!F21</f>
        <v>8528257.3900000006</v>
      </c>
      <c r="G21" s="59">
        <f>согаз!G21+макс!G21+капитал!G21</f>
        <v>75295970.75076662</v>
      </c>
      <c r="H21" s="59">
        <f>согаз!H21+макс!H21+капитал!H21</f>
        <v>0</v>
      </c>
      <c r="I21" s="59">
        <f>согаз!I21+макс!I21+капитал!I21</f>
        <v>0</v>
      </c>
      <c r="J21" s="53">
        <f>согаз!J21+макс!J21+капитал!J21</f>
        <v>102688232.54076661</v>
      </c>
      <c r="K21" s="30"/>
      <c r="L21" s="30"/>
      <c r="M21" s="30"/>
      <c r="N21" s="30"/>
      <c r="O21" s="30"/>
      <c r="P21" s="58"/>
    </row>
    <row r="22" spans="1:16">
      <c r="A22" s="24">
        <v>15</v>
      </c>
      <c r="B22" s="15">
        <v>670026</v>
      </c>
      <c r="C22" s="46" t="s">
        <v>41</v>
      </c>
      <c r="D22" s="59">
        <f>согаз!D22+макс!D22+капитал!D22</f>
        <v>60894950.109999999</v>
      </c>
      <c r="E22" s="59">
        <f>согаз!E22+макс!E22+капитал!E22</f>
        <v>0</v>
      </c>
      <c r="F22" s="59">
        <f>согаз!F22+макс!F22+капитал!F22</f>
        <v>11346892.710000001</v>
      </c>
      <c r="G22" s="59">
        <f>согаз!G22+макс!G22+капитал!G22</f>
        <v>201685922.76354235</v>
      </c>
      <c r="H22" s="59">
        <f>согаз!H22+макс!H22+капитал!H22</f>
        <v>0</v>
      </c>
      <c r="I22" s="59">
        <f>согаз!I22+макс!I22+капитал!I22</f>
        <v>0</v>
      </c>
      <c r="J22" s="53">
        <f>согаз!J22+макс!J22+капитал!J22</f>
        <v>273927765.58354235</v>
      </c>
      <c r="K22" s="30"/>
      <c r="L22" s="30"/>
      <c r="M22" s="30"/>
      <c r="N22" s="30"/>
      <c r="O22" s="30"/>
      <c r="P22" s="58"/>
    </row>
    <row r="23" spans="1:16">
      <c r="A23" s="24">
        <v>16</v>
      </c>
      <c r="B23" s="15">
        <v>670027</v>
      </c>
      <c r="C23" s="46" t="s">
        <v>23</v>
      </c>
      <c r="D23" s="59">
        <f>согаз!D23+макс!D23+капитал!D23</f>
        <v>367035655.58000004</v>
      </c>
      <c r="E23" s="59">
        <f>согаз!E23+макс!E23+капитал!E23</f>
        <v>0</v>
      </c>
      <c r="F23" s="59">
        <f>согаз!F23+макс!F23+капитал!F23</f>
        <v>18326779.84</v>
      </c>
      <c r="G23" s="59">
        <f>согаз!G23+макс!G23+капитал!G23</f>
        <v>487701241.98602349</v>
      </c>
      <c r="H23" s="59">
        <f>согаз!H23+макс!H23+капитал!H23</f>
        <v>0</v>
      </c>
      <c r="I23" s="59">
        <f>согаз!I23+макс!I23+капитал!I23</f>
        <v>0</v>
      </c>
      <c r="J23" s="53">
        <f>согаз!J23+макс!J23+капитал!J23</f>
        <v>873063677.4060235</v>
      </c>
      <c r="K23" s="30"/>
      <c r="L23" s="30"/>
      <c r="M23" s="30"/>
      <c r="N23" s="30"/>
      <c r="O23" s="30"/>
      <c r="P23" s="58"/>
    </row>
    <row r="24" spans="1:16">
      <c r="A24" s="24">
        <v>17</v>
      </c>
      <c r="B24" s="15">
        <v>670028</v>
      </c>
      <c r="C24" s="46" t="s">
        <v>24</v>
      </c>
      <c r="D24" s="59">
        <f>согаз!D24+макс!D24+капитал!D24</f>
        <v>89626937.079999983</v>
      </c>
      <c r="E24" s="59">
        <f>согаз!E24+макс!E24+капитал!E24</f>
        <v>0</v>
      </c>
      <c r="F24" s="59">
        <f>согаз!F24+макс!F24+капитал!F24</f>
        <v>22925056.469999999</v>
      </c>
      <c r="G24" s="59">
        <f>согаз!G24+макс!G24+капитал!G24</f>
        <v>142322901.20795879</v>
      </c>
      <c r="H24" s="59">
        <f>согаз!H24+макс!H24+капитал!H24</f>
        <v>0</v>
      </c>
      <c r="I24" s="59">
        <f>согаз!I24+макс!I24+капитал!I24</f>
        <v>0</v>
      </c>
      <c r="J24" s="53">
        <f>согаз!J24+макс!J24+капитал!J24</f>
        <v>254874894.75795877</v>
      </c>
      <c r="K24" s="30"/>
      <c r="L24" s="30"/>
      <c r="M24" s="30"/>
      <c r="N24" s="30"/>
      <c r="O24" s="30"/>
      <c r="P24" s="58"/>
    </row>
    <row r="25" spans="1:16">
      <c r="A25" s="24">
        <v>18</v>
      </c>
      <c r="B25" s="15">
        <v>670029</v>
      </c>
      <c r="C25" s="46" t="s">
        <v>48</v>
      </c>
      <c r="D25" s="59">
        <f>согаз!D25+макс!D25+капитал!D25</f>
        <v>330769844.8599999</v>
      </c>
      <c r="E25" s="59">
        <f>согаз!E25+макс!E25+капитал!E25</f>
        <v>0</v>
      </c>
      <c r="F25" s="59">
        <f>согаз!F25+макс!F25+капитал!F25</f>
        <v>21733354.059999999</v>
      </c>
      <c r="G25" s="59">
        <f>согаз!G25+макс!G25+капитал!G25</f>
        <v>415764019.34246659</v>
      </c>
      <c r="H25" s="59">
        <f>согаз!H25+макс!H25+капитал!H25</f>
        <v>0</v>
      </c>
      <c r="I25" s="59">
        <f>согаз!I25+макс!I25+капитал!I25</f>
        <v>0</v>
      </c>
      <c r="J25" s="53">
        <f>согаз!J25+макс!J25+капитал!J25</f>
        <v>768267218.26246655</v>
      </c>
      <c r="K25" s="30"/>
      <c r="L25" s="30"/>
      <c r="M25" s="30"/>
      <c r="N25" s="30"/>
      <c r="O25" s="30"/>
      <c r="P25" s="58"/>
    </row>
    <row r="26" spans="1:16">
      <c r="A26" s="24">
        <v>19</v>
      </c>
      <c r="B26" s="16">
        <v>670030</v>
      </c>
      <c r="C26" s="47" t="s">
        <v>56</v>
      </c>
      <c r="D26" s="59">
        <f>согаз!D26+макс!D26+капитал!D26</f>
        <v>35468123.280000009</v>
      </c>
      <c r="E26" s="59">
        <f>согаз!E26+макс!E26+капитал!E26</f>
        <v>0</v>
      </c>
      <c r="F26" s="59">
        <f>согаз!F26+макс!F26+капитал!F26</f>
        <v>10393444.07</v>
      </c>
      <c r="G26" s="59">
        <f>согаз!G26+макс!G26+капитал!G26</f>
        <v>127330393.46039662</v>
      </c>
      <c r="H26" s="59">
        <f>согаз!H26+макс!H26+капитал!H26</f>
        <v>0</v>
      </c>
      <c r="I26" s="59">
        <f>согаз!I26+макс!I26+капитал!I26</f>
        <v>0</v>
      </c>
      <c r="J26" s="53">
        <f>согаз!J26+макс!J26+капитал!J26</f>
        <v>173191960.81039661</v>
      </c>
      <c r="K26" s="30"/>
      <c r="L26" s="30"/>
      <c r="M26" s="30"/>
      <c r="N26" s="30"/>
      <c r="O26" s="30"/>
      <c r="P26" s="58"/>
    </row>
    <row r="27" spans="1:16">
      <c r="A27" s="24">
        <v>20</v>
      </c>
      <c r="B27" s="15">
        <v>670033</v>
      </c>
      <c r="C27" s="46" t="s">
        <v>26</v>
      </c>
      <c r="D27" s="59">
        <f>согаз!D27+макс!D27+капитал!D27</f>
        <v>18542277.350000001</v>
      </c>
      <c r="E27" s="59">
        <f>согаз!E27+макс!E27+капитал!E27</f>
        <v>0</v>
      </c>
      <c r="F27" s="59">
        <f>согаз!F27+макс!F27+капитал!F27</f>
        <v>8053874</v>
      </c>
      <c r="G27" s="59">
        <f>согаз!G27+макс!G27+капитал!G27</f>
        <v>55583517.931621239</v>
      </c>
      <c r="H27" s="59">
        <f>согаз!H27+макс!H27+капитал!H27</f>
        <v>0</v>
      </c>
      <c r="I27" s="59">
        <f>согаз!I27+макс!I27+капитал!I27</f>
        <v>0</v>
      </c>
      <c r="J27" s="53">
        <f>согаз!J27+макс!J27+капитал!J27</f>
        <v>82179669.281621233</v>
      </c>
      <c r="K27" s="30"/>
      <c r="L27" s="30"/>
      <c r="M27" s="30"/>
      <c r="N27" s="30"/>
      <c r="O27" s="30"/>
      <c r="P27" s="58"/>
    </row>
    <row r="28" spans="1:16">
      <c r="A28" s="24">
        <v>21</v>
      </c>
      <c r="B28" s="15">
        <v>670036</v>
      </c>
      <c r="C28" s="46" t="s">
        <v>27</v>
      </c>
      <c r="D28" s="59">
        <f>согаз!D28+макс!D28+капитал!D28</f>
        <v>220870746.48999998</v>
      </c>
      <c r="E28" s="59">
        <f>согаз!E28+макс!E28+капитал!E28</f>
        <v>0</v>
      </c>
      <c r="F28" s="59">
        <f>согаз!F28+макс!F28+капитал!F28</f>
        <v>16364781.189999999</v>
      </c>
      <c r="G28" s="59">
        <f>согаз!G28+макс!G28+капитал!G28</f>
        <v>398125704.21616554</v>
      </c>
      <c r="H28" s="59">
        <f>согаз!H28+макс!H28+капитал!H28</f>
        <v>0</v>
      </c>
      <c r="I28" s="59">
        <f>согаз!I28+макс!I28+капитал!I28</f>
        <v>0</v>
      </c>
      <c r="J28" s="53">
        <f>согаз!J28+макс!J28+капитал!J28</f>
        <v>635361231.89616549</v>
      </c>
      <c r="K28" s="30"/>
      <c r="L28" s="30"/>
      <c r="M28" s="30"/>
      <c r="N28" s="30"/>
      <c r="O28" s="30"/>
      <c r="P28" s="58"/>
    </row>
    <row r="29" spans="1:16" ht="37.5">
      <c r="A29" s="24">
        <v>22</v>
      </c>
      <c r="B29" s="15">
        <v>670045</v>
      </c>
      <c r="C29" s="46" t="s">
        <v>76</v>
      </c>
      <c r="D29" s="59">
        <f>согаз!D29+макс!D29+капитал!D29</f>
        <v>0</v>
      </c>
      <c r="E29" s="59">
        <f>согаз!E29+макс!E29+капитал!E29</f>
        <v>0</v>
      </c>
      <c r="F29" s="59">
        <f>согаз!F29+макс!F29+капитал!F29</f>
        <v>115870991.82999998</v>
      </c>
      <c r="G29" s="59">
        <f>согаз!G29+макс!G29+капитал!G29</f>
        <v>1505849882.1637535</v>
      </c>
      <c r="H29" s="59">
        <f>согаз!H29+макс!H29+капитал!H29</f>
        <v>0</v>
      </c>
      <c r="I29" s="59">
        <f>согаз!I29+макс!I29+капитал!I29</f>
        <v>0</v>
      </c>
      <c r="J29" s="53">
        <f>согаз!J29+макс!J29+капитал!J29</f>
        <v>1621720873.9937534</v>
      </c>
      <c r="K29" s="30"/>
      <c r="L29" s="30"/>
      <c r="M29" s="30"/>
      <c r="N29" s="30"/>
      <c r="O29" s="30"/>
      <c r="P29" s="58"/>
    </row>
    <row r="30" spans="1:16" ht="39.75" customHeight="1">
      <c r="A30" s="24">
        <v>23</v>
      </c>
      <c r="B30" s="14">
        <v>670048</v>
      </c>
      <c r="C30" s="46" t="s">
        <v>62</v>
      </c>
      <c r="D30" s="59">
        <f>согаз!D30+макс!D30+капитал!D30</f>
        <v>1052134205.75</v>
      </c>
      <c r="E30" s="59">
        <f>согаз!E30+макс!E30+капитал!E30</f>
        <v>91503986</v>
      </c>
      <c r="F30" s="59">
        <f>согаз!F30+макс!F30+капитал!F30</f>
        <v>111945946.16</v>
      </c>
      <c r="G30" s="59">
        <f>согаз!G30+макс!G30+капитал!G30</f>
        <v>310579230.75748956</v>
      </c>
      <c r="H30" s="59">
        <f>согаз!H30+макс!H30+капитал!H30</f>
        <v>0</v>
      </c>
      <c r="I30" s="59">
        <f>согаз!I30+макс!I30+капитал!I30</f>
        <v>5298601.3440000005</v>
      </c>
      <c r="J30" s="53">
        <f>согаз!J30+макс!J30+капитал!J30</f>
        <v>1479957984.0114894</v>
      </c>
      <c r="K30" s="30"/>
      <c r="L30" s="30"/>
      <c r="M30" s="30"/>
      <c r="N30" s="30"/>
      <c r="O30" s="30"/>
      <c r="P30" s="58"/>
    </row>
    <row r="31" spans="1:16" ht="37.5">
      <c r="A31" s="24">
        <v>24</v>
      </c>
      <c r="B31" s="15">
        <v>670050</v>
      </c>
      <c r="C31" s="46" t="s">
        <v>16</v>
      </c>
      <c r="D31" s="59">
        <f>согаз!D31+макс!D31+капитал!D31</f>
        <v>104183051.02000001</v>
      </c>
      <c r="E31" s="59">
        <f>согаз!E31+макс!E31+капитал!E31</f>
        <v>0</v>
      </c>
      <c r="F31" s="59">
        <f>согаз!F31+макс!F31+капитал!F31</f>
        <v>0</v>
      </c>
      <c r="G31" s="59">
        <f>согаз!G31+макс!G31+капитал!G31</f>
        <v>4618866</v>
      </c>
      <c r="H31" s="59">
        <f>согаз!H31+макс!H31+капитал!H31</f>
        <v>0</v>
      </c>
      <c r="I31" s="59">
        <f>согаз!I31+макс!I31+капитал!I31</f>
        <v>0</v>
      </c>
      <c r="J31" s="53">
        <f>согаз!J31+макс!J31+капитал!J31</f>
        <v>108801917.02000001</v>
      </c>
      <c r="K31" s="30"/>
      <c r="L31" s="30"/>
      <c r="M31" s="30"/>
      <c r="N31" s="30"/>
      <c r="O31" s="30"/>
      <c r="P31" s="58"/>
    </row>
    <row r="32" spans="1:16" ht="37.5">
      <c r="A32" s="24">
        <v>25</v>
      </c>
      <c r="B32" s="14">
        <v>670052</v>
      </c>
      <c r="C32" s="46" t="s">
        <v>49</v>
      </c>
      <c r="D32" s="59">
        <f>согаз!D32+макс!D32+капитал!D32</f>
        <v>84280282.420000017</v>
      </c>
      <c r="E32" s="59">
        <f>согаз!E32+макс!E32+капитал!E32</f>
        <v>0</v>
      </c>
      <c r="F32" s="59">
        <f>согаз!F32+макс!F32+капитал!F32</f>
        <v>34888789.790000007</v>
      </c>
      <c r="G32" s="59">
        <f>согаз!G32+макс!G32+капитал!G32</f>
        <v>527479971.0632624</v>
      </c>
      <c r="H32" s="59">
        <f>согаз!H32+макс!H32+капитал!H32</f>
        <v>0</v>
      </c>
      <c r="I32" s="59">
        <f>согаз!I32+макс!I32+капитал!I32</f>
        <v>0</v>
      </c>
      <c r="J32" s="53">
        <f>согаз!J32+макс!J32+капитал!J32</f>
        <v>646649043.2732625</v>
      </c>
      <c r="K32" s="30"/>
      <c r="L32" s="30"/>
      <c r="M32" s="30"/>
      <c r="N32" s="30"/>
      <c r="O32" s="30"/>
      <c r="P32" s="58"/>
    </row>
    <row r="33" spans="1:16">
      <c r="A33" s="24">
        <v>26</v>
      </c>
      <c r="B33" s="16">
        <v>670053</v>
      </c>
      <c r="C33" s="47" t="s">
        <v>25</v>
      </c>
      <c r="D33" s="59">
        <f>согаз!D33+макс!D33+капитал!D33</f>
        <v>0</v>
      </c>
      <c r="E33" s="59">
        <f>согаз!E33+макс!E33+капитал!E33</f>
        <v>0</v>
      </c>
      <c r="F33" s="59">
        <f>согаз!F33+макс!F33+капитал!F33</f>
        <v>13303081.369999999</v>
      </c>
      <c r="G33" s="59">
        <f>согаз!G33+макс!G33+капитал!G33</f>
        <v>267614137.85920337</v>
      </c>
      <c r="H33" s="59">
        <f>согаз!H33+макс!H33+капитал!H33</f>
        <v>0</v>
      </c>
      <c r="I33" s="59">
        <f>согаз!I33+макс!I33+капитал!I33</f>
        <v>0</v>
      </c>
      <c r="J33" s="53">
        <f>согаз!J33+макс!J33+капитал!J33</f>
        <v>280917219.22920334</v>
      </c>
      <c r="K33" s="30"/>
      <c r="L33" s="30"/>
      <c r="M33" s="30"/>
      <c r="N33" s="30"/>
      <c r="O33" s="30"/>
      <c r="P33" s="58"/>
    </row>
    <row r="34" spans="1:16" ht="56.25">
      <c r="A34" s="24">
        <v>27</v>
      </c>
      <c r="B34" s="16">
        <v>670054</v>
      </c>
      <c r="C34" s="47" t="s">
        <v>15</v>
      </c>
      <c r="D34" s="59">
        <f>согаз!D34+макс!D34+капитал!D34</f>
        <v>1155516223.6399999</v>
      </c>
      <c r="E34" s="59">
        <f>согаз!E34+макс!E34+капитал!E34</f>
        <v>109377553</v>
      </c>
      <c r="F34" s="59">
        <f>согаз!F34+макс!F34+капитал!F34</f>
        <v>0</v>
      </c>
      <c r="G34" s="59">
        <f>согаз!G34+макс!G34+капитал!G34</f>
        <v>105795063.91228488</v>
      </c>
      <c r="H34" s="59">
        <f>согаз!H34+макс!H34+капитал!H34</f>
        <v>0</v>
      </c>
      <c r="I34" s="59">
        <f>согаз!I34+макс!I34+капитал!I34</f>
        <v>0</v>
      </c>
      <c r="J34" s="53">
        <f>согаз!J34+макс!J34+капитал!J34</f>
        <v>1261311287.5522847</v>
      </c>
      <c r="K34" s="30"/>
      <c r="L34" s="30"/>
      <c r="M34" s="30"/>
      <c r="N34" s="30"/>
      <c r="O34" s="30"/>
      <c r="P34" s="58"/>
    </row>
    <row r="35" spans="1:16">
      <c r="A35" s="24">
        <v>28</v>
      </c>
      <c r="B35" s="15">
        <v>670055</v>
      </c>
      <c r="C35" s="46" t="s">
        <v>29</v>
      </c>
      <c r="D35" s="59">
        <f>согаз!D35+макс!D35+капитал!D35</f>
        <v>0</v>
      </c>
      <c r="E35" s="59">
        <f>согаз!E35+макс!E35+капитал!E35</f>
        <v>0</v>
      </c>
      <c r="F35" s="59">
        <f>согаз!F35+макс!F35+капитал!F35</f>
        <v>0</v>
      </c>
      <c r="G35" s="59">
        <f>согаз!G35+макс!G35+капитал!G35</f>
        <v>3207833.5881000003</v>
      </c>
      <c r="H35" s="59">
        <f>согаз!H35+макс!H35+капитал!H35</f>
        <v>0</v>
      </c>
      <c r="I35" s="59">
        <f>согаз!I35+макс!I35+капитал!I35</f>
        <v>0</v>
      </c>
      <c r="J35" s="53">
        <f>согаз!J35+макс!J35+капитал!J35</f>
        <v>3207833.5881000003</v>
      </c>
      <c r="K35" s="30"/>
      <c r="L35" s="30"/>
      <c r="M35" s="30"/>
      <c r="N35" s="30"/>
      <c r="O35" s="30"/>
      <c r="P35" s="58"/>
    </row>
    <row r="36" spans="1:16" ht="37.5">
      <c r="A36" s="24">
        <v>29</v>
      </c>
      <c r="B36" s="14">
        <v>670056</v>
      </c>
      <c r="C36" s="46" t="s">
        <v>28</v>
      </c>
      <c r="D36" s="59">
        <f>согаз!D36+макс!D36+капитал!D36</f>
        <v>0</v>
      </c>
      <c r="E36" s="59">
        <f>согаз!E36+макс!E36+капитал!E36</f>
        <v>0</v>
      </c>
      <c r="F36" s="59">
        <f>согаз!F36+макс!F36+капитал!F36</f>
        <v>249250</v>
      </c>
      <c r="G36" s="59">
        <f>согаз!G36+макс!G36+капитал!G36</f>
        <v>7125774.3556999993</v>
      </c>
      <c r="H36" s="59">
        <f>согаз!H36+макс!H36+капитал!H36</f>
        <v>0</v>
      </c>
      <c r="I36" s="59">
        <f>согаз!I36+макс!I36+капитал!I36</f>
        <v>0</v>
      </c>
      <c r="J36" s="53">
        <f>согаз!J36+макс!J36+капитал!J36</f>
        <v>7375024.3556999993</v>
      </c>
      <c r="K36" s="30"/>
      <c r="L36" s="30"/>
      <c r="M36" s="30"/>
      <c r="N36" s="30"/>
      <c r="O36" s="30"/>
      <c r="P36" s="58"/>
    </row>
    <row r="37" spans="1:16" ht="37.5">
      <c r="A37" s="24">
        <v>30</v>
      </c>
      <c r="B37" s="15">
        <v>670057</v>
      </c>
      <c r="C37" s="46" t="s">
        <v>50</v>
      </c>
      <c r="D37" s="59">
        <f>согаз!D37+макс!D37+капитал!D37</f>
        <v>585506358.94999993</v>
      </c>
      <c r="E37" s="59">
        <f>согаз!E37+макс!E37+капитал!E37</f>
        <v>79917087</v>
      </c>
      <c r="F37" s="59">
        <f>согаз!F37+макс!F37+капитал!F37</f>
        <v>25189444.18</v>
      </c>
      <c r="G37" s="59">
        <f>согаз!G37+макс!G37+капитал!G37</f>
        <v>126448935.10482301</v>
      </c>
      <c r="H37" s="59">
        <f>согаз!H37+макс!H37+капитал!H37</f>
        <v>0</v>
      </c>
      <c r="I37" s="59">
        <f>согаз!I37+макс!I37+капитал!I37</f>
        <v>0</v>
      </c>
      <c r="J37" s="53">
        <f>согаз!J37+макс!J37+капитал!J37</f>
        <v>737144738.23482299</v>
      </c>
      <c r="K37" s="30"/>
      <c r="L37" s="30"/>
      <c r="M37" s="30"/>
      <c r="N37" s="30"/>
      <c r="O37" s="30"/>
      <c r="P37" s="58"/>
    </row>
    <row r="38" spans="1:16" ht="75">
      <c r="A38" s="24">
        <v>31</v>
      </c>
      <c r="B38" s="15">
        <v>670059</v>
      </c>
      <c r="C38" s="46" t="s">
        <v>13</v>
      </c>
      <c r="D38" s="59">
        <f>согаз!D38+макс!D38+капитал!D38</f>
        <v>143461949.24000001</v>
      </c>
      <c r="E38" s="59">
        <f>согаз!E38+макс!E38+капитал!E38</f>
        <v>0</v>
      </c>
      <c r="F38" s="59">
        <f>согаз!F38+макс!F38+капитал!F38</f>
        <v>0</v>
      </c>
      <c r="G38" s="59">
        <f>согаз!G38+макс!G38+капитал!G38</f>
        <v>9703669.1191999987</v>
      </c>
      <c r="H38" s="59">
        <f>согаз!H38+макс!H38+капитал!H38</f>
        <v>0</v>
      </c>
      <c r="I38" s="59">
        <f>согаз!I38+макс!I38+капитал!I38</f>
        <v>0</v>
      </c>
      <c r="J38" s="53">
        <f>согаз!J38+макс!J38+капитал!J38</f>
        <v>153165618.3592</v>
      </c>
      <c r="K38" s="30"/>
      <c r="L38" s="30"/>
      <c r="M38" s="30"/>
      <c r="N38" s="30"/>
      <c r="O38" s="30"/>
      <c r="P38" s="58"/>
    </row>
    <row r="39" spans="1:16" ht="37.5">
      <c r="A39" s="24">
        <v>32</v>
      </c>
      <c r="B39" s="15">
        <v>670063</v>
      </c>
      <c r="C39" s="46" t="s">
        <v>63</v>
      </c>
      <c r="D39" s="59">
        <f>согаз!D39+макс!D39+капитал!D39</f>
        <v>0</v>
      </c>
      <c r="E39" s="59">
        <f>согаз!E39+макс!E39+капитал!E39</f>
        <v>0</v>
      </c>
      <c r="F39" s="59">
        <f>согаз!F39+макс!F39+капитал!F39</f>
        <v>0</v>
      </c>
      <c r="G39" s="59">
        <f>согаз!G39+макс!G39+капитал!G39</f>
        <v>653718</v>
      </c>
      <c r="H39" s="59">
        <f>согаз!H39+макс!H39+капитал!H39</f>
        <v>0</v>
      </c>
      <c r="I39" s="59">
        <f>согаз!I39+макс!I39+капитал!I39</f>
        <v>0</v>
      </c>
      <c r="J39" s="53">
        <f>согаз!J39+макс!J39+капитал!J39</f>
        <v>653718</v>
      </c>
      <c r="K39" s="30"/>
      <c r="L39" s="30"/>
      <c r="M39" s="30"/>
      <c r="N39" s="30"/>
      <c r="O39" s="30"/>
      <c r="P39" s="58"/>
    </row>
    <row r="40" spans="1:16">
      <c r="A40" s="24">
        <v>33</v>
      </c>
      <c r="B40" s="15">
        <v>670065</v>
      </c>
      <c r="C40" s="46" t="s">
        <v>30</v>
      </c>
      <c r="D40" s="59">
        <f>согаз!D40+макс!D40+капитал!D40</f>
        <v>0</v>
      </c>
      <c r="E40" s="59">
        <f>согаз!E40+макс!E40+капитал!E40</f>
        <v>0</v>
      </c>
      <c r="F40" s="59">
        <f>согаз!F40+макс!F40+капитал!F40</f>
        <v>2885513.3599999994</v>
      </c>
      <c r="G40" s="59">
        <f>согаз!G40+макс!G40+капитал!G40</f>
        <v>648628.69980000006</v>
      </c>
      <c r="H40" s="59">
        <f>согаз!H40+макс!H40+капитал!H40</f>
        <v>0</v>
      </c>
      <c r="I40" s="59">
        <f>согаз!I40+макс!I40+капитал!I40</f>
        <v>0</v>
      </c>
      <c r="J40" s="53">
        <f>согаз!J40+макс!J40+капитал!J40</f>
        <v>3534142.0597999999</v>
      </c>
      <c r="K40" s="30"/>
      <c r="L40" s="30"/>
      <c r="M40" s="30"/>
      <c r="N40" s="30"/>
      <c r="O40" s="30"/>
      <c r="P40" s="58"/>
    </row>
    <row r="41" spans="1:16" ht="37.5">
      <c r="A41" s="24">
        <v>34</v>
      </c>
      <c r="B41" s="15">
        <v>670066</v>
      </c>
      <c r="C41" s="46" t="s">
        <v>14</v>
      </c>
      <c r="D41" s="59">
        <f>согаз!D41+макс!D41+капитал!D41</f>
        <v>0</v>
      </c>
      <c r="E41" s="59">
        <f>согаз!E41+макс!E41+капитал!E41</f>
        <v>0</v>
      </c>
      <c r="F41" s="59">
        <f>согаз!F41+макс!F41+капитал!F41</f>
        <v>0</v>
      </c>
      <c r="G41" s="59">
        <f>согаз!G41+макс!G41+капитал!G41</f>
        <v>0</v>
      </c>
      <c r="H41" s="59">
        <f>согаз!H41+макс!H41+капитал!H41</f>
        <v>1045401369.8185397</v>
      </c>
      <c r="I41" s="59">
        <f>согаз!I41+макс!I41+капитал!I41</f>
        <v>0</v>
      </c>
      <c r="J41" s="53">
        <f>согаз!J41+макс!J41+капитал!J41</f>
        <v>1045401369.8185397</v>
      </c>
      <c r="K41" s="30"/>
      <c r="L41" s="30"/>
      <c r="M41" s="30"/>
      <c r="N41" s="30"/>
      <c r="O41" s="30"/>
      <c r="P41" s="58"/>
    </row>
    <row r="42" spans="1:16" ht="37.5">
      <c r="A42" s="24">
        <v>35</v>
      </c>
      <c r="B42" s="15">
        <v>670067</v>
      </c>
      <c r="C42" s="46" t="s">
        <v>31</v>
      </c>
      <c r="D42" s="59">
        <f>согаз!D42+макс!D42+капитал!D42</f>
        <v>5910968.4800000004</v>
      </c>
      <c r="E42" s="59">
        <f>согаз!E42+макс!E42+капитал!E42</f>
        <v>0</v>
      </c>
      <c r="F42" s="59">
        <f>согаз!F42+макс!F42+капитал!F42</f>
        <v>10773832.960000001</v>
      </c>
      <c r="G42" s="59">
        <f>согаз!G42+макс!G42+капитал!G42</f>
        <v>22243448.105799999</v>
      </c>
      <c r="H42" s="59">
        <f>согаз!H42+макс!H42+капитал!H42</f>
        <v>0</v>
      </c>
      <c r="I42" s="59">
        <f>согаз!I42+макс!I42+капитал!I42</f>
        <v>0</v>
      </c>
      <c r="J42" s="53">
        <f>согаз!J42+макс!J42+капитал!J42</f>
        <v>38928249.5458</v>
      </c>
      <c r="K42" s="30"/>
      <c r="L42" s="30"/>
      <c r="M42" s="30"/>
      <c r="N42" s="30"/>
      <c r="O42" s="30"/>
      <c r="P42" s="58"/>
    </row>
    <row r="43" spans="1:16">
      <c r="A43" s="24">
        <v>36</v>
      </c>
      <c r="B43" s="14">
        <v>670070</v>
      </c>
      <c r="C43" s="46" t="s">
        <v>32</v>
      </c>
      <c r="D43" s="59">
        <f>согаз!D43+макс!D43+капитал!D43</f>
        <v>0</v>
      </c>
      <c r="E43" s="59">
        <f>согаз!E43+макс!E43+капитал!E43</f>
        <v>0</v>
      </c>
      <c r="F43" s="59">
        <f>согаз!F43+макс!F43+капитал!F43</f>
        <v>0</v>
      </c>
      <c r="G43" s="59">
        <f>согаз!G43+макс!G43+капитал!G43</f>
        <v>4130127.3322000001</v>
      </c>
      <c r="H43" s="59">
        <f>согаз!H43+макс!H43+капитал!H43</f>
        <v>0</v>
      </c>
      <c r="I43" s="59">
        <f>согаз!I43+макс!I43+капитал!I43</f>
        <v>0</v>
      </c>
      <c r="J43" s="53">
        <f>согаз!J43+макс!J43+капитал!J43</f>
        <v>4130127.3322000001</v>
      </c>
      <c r="K43" s="30"/>
      <c r="L43" s="30"/>
      <c r="M43" s="30"/>
      <c r="N43" s="30"/>
      <c r="O43" s="30"/>
      <c r="P43" s="58"/>
    </row>
    <row r="44" spans="1:16">
      <c r="A44" s="24">
        <v>37</v>
      </c>
      <c r="B44" s="15">
        <v>670072</v>
      </c>
      <c r="C44" s="48" t="s">
        <v>33</v>
      </c>
      <c r="D44" s="59">
        <f>согаз!D44+макс!D44+капитал!D44</f>
        <v>0</v>
      </c>
      <c r="E44" s="59">
        <f>согаз!E44+макс!E44+капитал!E44</f>
        <v>0</v>
      </c>
      <c r="F44" s="59">
        <f>согаз!F44+макс!F44+капитал!F44</f>
        <v>4418938.1399999997</v>
      </c>
      <c r="G44" s="59">
        <f>согаз!G44+макс!G44+капитал!G44</f>
        <v>0</v>
      </c>
      <c r="H44" s="59">
        <f>согаз!H44+макс!H44+капитал!H44</f>
        <v>0</v>
      </c>
      <c r="I44" s="59">
        <f>согаз!I44+макс!I44+капитал!I44</f>
        <v>0</v>
      </c>
      <c r="J44" s="53">
        <f>согаз!J44+макс!J44+капитал!J44</f>
        <v>4418938.1399999997</v>
      </c>
      <c r="K44" s="30"/>
      <c r="L44" s="30"/>
      <c r="M44" s="30"/>
      <c r="N44" s="30"/>
      <c r="O44" s="30"/>
      <c r="P44" s="58"/>
    </row>
    <row r="45" spans="1:16" ht="37.5">
      <c r="A45" s="24">
        <v>38</v>
      </c>
      <c r="B45" s="17">
        <v>670081</v>
      </c>
      <c r="C45" s="46" t="s">
        <v>64</v>
      </c>
      <c r="D45" s="59">
        <f>согаз!D45+макс!D45+капитал!D45</f>
        <v>0</v>
      </c>
      <c r="E45" s="59">
        <f>согаз!E45+макс!E45+капитал!E45</f>
        <v>0</v>
      </c>
      <c r="F45" s="59">
        <f>согаз!F45+макс!F45+капитал!F45</f>
        <v>0</v>
      </c>
      <c r="G45" s="59">
        <f>согаз!G45+макс!G45+капитал!G45</f>
        <v>8856690</v>
      </c>
      <c r="H45" s="59">
        <f>согаз!H45+макс!H45+капитал!H45</f>
        <v>0</v>
      </c>
      <c r="I45" s="59">
        <f>согаз!I45+макс!I45+капитал!I45</f>
        <v>0</v>
      </c>
      <c r="J45" s="53">
        <f>согаз!J45+макс!J45+капитал!J45</f>
        <v>8856690</v>
      </c>
      <c r="K45" s="30"/>
      <c r="L45" s="30"/>
      <c r="M45" s="30"/>
      <c r="N45" s="30"/>
      <c r="O45" s="30"/>
      <c r="P45" s="58"/>
    </row>
    <row r="46" spans="1:16" ht="37.5">
      <c r="A46" s="24">
        <v>39</v>
      </c>
      <c r="B46" s="17">
        <v>670082</v>
      </c>
      <c r="C46" s="49" t="s">
        <v>36</v>
      </c>
      <c r="D46" s="59">
        <f>согаз!D46+макс!D46+капитал!D46</f>
        <v>0</v>
      </c>
      <c r="E46" s="59">
        <f>согаз!E46+макс!E46+капитал!E46</f>
        <v>0</v>
      </c>
      <c r="F46" s="59">
        <f>согаз!F46+макс!F46+капитал!F46</f>
        <v>0</v>
      </c>
      <c r="G46" s="59">
        <f>согаз!G46+макс!G46+капитал!G46</f>
        <v>4678706</v>
      </c>
      <c r="H46" s="59">
        <f>согаз!H46+макс!H46+капитал!H46</f>
        <v>0</v>
      </c>
      <c r="I46" s="59">
        <f>согаз!I46+макс!I46+капитал!I46</f>
        <v>0</v>
      </c>
      <c r="J46" s="53">
        <f>согаз!J46+макс!J46+капитал!J46</f>
        <v>4678706</v>
      </c>
      <c r="K46" s="30"/>
      <c r="L46" s="30"/>
      <c r="M46" s="30"/>
      <c r="N46" s="30"/>
      <c r="O46" s="30"/>
      <c r="P46" s="58"/>
    </row>
    <row r="47" spans="1:16">
      <c r="A47" s="24">
        <v>40</v>
      </c>
      <c r="B47" s="17">
        <v>670084</v>
      </c>
      <c r="C47" s="49" t="s">
        <v>34</v>
      </c>
      <c r="D47" s="59">
        <f>согаз!D47+макс!D47+капитал!D47</f>
        <v>0</v>
      </c>
      <c r="E47" s="59">
        <f>согаз!E47+макс!E47+капитал!E47</f>
        <v>0</v>
      </c>
      <c r="F47" s="59">
        <f>согаз!F47+макс!F47+капитал!F47</f>
        <v>146335189.58399999</v>
      </c>
      <c r="G47" s="59">
        <f>согаз!G47+макс!G47+капитал!G47</f>
        <v>13766.9728</v>
      </c>
      <c r="H47" s="59">
        <f>согаз!H47+макс!H47+капитал!H47</f>
        <v>0</v>
      </c>
      <c r="I47" s="59">
        <f>согаз!I47+макс!I47+капитал!I47</f>
        <v>0</v>
      </c>
      <c r="J47" s="53">
        <f>согаз!J47+макс!J47+капитал!J47</f>
        <v>146348956.55680001</v>
      </c>
      <c r="K47" s="30"/>
      <c r="L47" s="30"/>
      <c r="M47" s="30"/>
      <c r="N47" s="30"/>
      <c r="O47" s="30"/>
      <c r="P47" s="58"/>
    </row>
    <row r="48" spans="1:16" ht="37.5">
      <c r="A48" s="24">
        <v>41</v>
      </c>
      <c r="B48" s="14">
        <v>670090</v>
      </c>
      <c r="C48" s="46" t="s">
        <v>51</v>
      </c>
      <c r="D48" s="59">
        <f>согаз!D48+макс!D48+капитал!D48</f>
        <v>0</v>
      </c>
      <c r="E48" s="59">
        <f>согаз!E48+макс!E48+капитал!E48</f>
        <v>0</v>
      </c>
      <c r="F48" s="59">
        <f>согаз!F48+макс!F48+капитал!F48</f>
        <v>78381682.268000007</v>
      </c>
      <c r="G48" s="59">
        <f>согаз!G48+макс!G48+капитал!G48</f>
        <v>2753.4272000000001</v>
      </c>
      <c r="H48" s="59">
        <f>согаз!H48+макс!H48+капитал!H48</f>
        <v>0</v>
      </c>
      <c r="I48" s="59">
        <f>согаз!I48+макс!I48+капитал!I48</f>
        <v>0</v>
      </c>
      <c r="J48" s="53">
        <f>согаз!J48+макс!J48+капитал!J48</f>
        <v>78384435.695199996</v>
      </c>
      <c r="K48" s="30"/>
      <c r="L48" s="30"/>
      <c r="M48" s="30"/>
      <c r="N48" s="30"/>
      <c r="O48" s="30"/>
      <c r="P48" s="58"/>
    </row>
    <row r="49" spans="1:16" ht="37.5">
      <c r="A49" s="24">
        <v>42</v>
      </c>
      <c r="B49" s="14">
        <v>670097</v>
      </c>
      <c r="C49" s="46" t="s">
        <v>35</v>
      </c>
      <c r="D49" s="59">
        <f>согаз!D49+макс!D49+капитал!D49</f>
        <v>0</v>
      </c>
      <c r="E49" s="59">
        <f>согаз!E49+макс!E49+капитал!E49</f>
        <v>0</v>
      </c>
      <c r="F49" s="59">
        <f>согаз!F49+макс!F49+капитал!F49</f>
        <v>4108352.3899999997</v>
      </c>
      <c r="G49" s="59">
        <f>согаз!G49+макс!G49+капитал!G49</f>
        <v>15244898.3704</v>
      </c>
      <c r="H49" s="59">
        <f>согаз!H49+макс!H49+капитал!H49</f>
        <v>0</v>
      </c>
      <c r="I49" s="59">
        <f>согаз!I49+макс!I49+капитал!I49</f>
        <v>0</v>
      </c>
      <c r="J49" s="53">
        <f>согаз!J49+макс!J49+капитал!J49</f>
        <v>19353250.760400001</v>
      </c>
      <c r="K49" s="30"/>
      <c r="L49" s="30"/>
      <c r="M49" s="30"/>
      <c r="N49" s="30"/>
      <c r="O49" s="30"/>
      <c r="P49" s="58"/>
    </row>
    <row r="50" spans="1:16" ht="37.5">
      <c r="A50" s="24">
        <v>43</v>
      </c>
      <c r="B50" s="15">
        <v>670099</v>
      </c>
      <c r="C50" s="46" t="s">
        <v>65</v>
      </c>
      <c r="D50" s="59">
        <f>согаз!D50+макс!D50+капитал!D50</f>
        <v>0</v>
      </c>
      <c r="E50" s="59">
        <f>согаз!E50+макс!E50+капитал!E50</f>
        <v>0</v>
      </c>
      <c r="F50" s="59">
        <f>согаз!F50+макс!F50+капитал!F50</f>
        <v>7287697.1199999992</v>
      </c>
      <c r="G50" s="59">
        <f>согаз!G50+макс!G50+капитал!G50</f>
        <v>109194493.30425388</v>
      </c>
      <c r="H50" s="59">
        <f>согаз!H50+макс!H50+капитал!H50</f>
        <v>0</v>
      </c>
      <c r="I50" s="59">
        <f>согаз!I50+макс!I50+капитал!I50</f>
        <v>0</v>
      </c>
      <c r="J50" s="53">
        <f>согаз!J50+макс!J50+капитал!J50</f>
        <v>116482190.42425388</v>
      </c>
      <c r="K50" s="30"/>
      <c r="L50" s="30"/>
      <c r="M50" s="30"/>
      <c r="N50" s="30"/>
      <c r="O50" s="30"/>
      <c r="P50" s="58"/>
    </row>
    <row r="51" spans="1:16">
      <c r="A51" s="24">
        <v>44</v>
      </c>
      <c r="B51" s="15">
        <v>670109</v>
      </c>
      <c r="C51" s="31" t="s">
        <v>77</v>
      </c>
      <c r="D51" s="59">
        <f>согаз!D51+макс!D51+капитал!D51</f>
        <v>1019319</v>
      </c>
      <c r="E51" s="59">
        <f>согаз!E51+макс!E51+капитал!E51</f>
        <v>1019319</v>
      </c>
      <c r="F51" s="59">
        <f>согаз!F51+макс!F51+капитал!F51</f>
        <v>0</v>
      </c>
      <c r="G51" s="59">
        <f>согаз!G51+макс!G51+капитал!G51</f>
        <v>275518</v>
      </c>
      <c r="H51" s="59">
        <f>согаз!H51+макс!H51+капитал!H51</f>
        <v>0</v>
      </c>
      <c r="I51" s="59">
        <f>согаз!I51+макс!I51+капитал!I51</f>
        <v>0</v>
      </c>
      <c r="J51" s="53">
        <f>согаз!J51+макс!J51+капитал!J51</f>
        <v>1294837</v>
      </c>
      <c r="K51" s="30"/>
      <c r="L51" s="30"/>
      <c r="M51" s="30"/>
      <c r="N51" s="30"/>
      <c r="O51" s="30"/>
      <c r="P51" s="58"/>
    </row>
    <row r="52" spans="1:16">
      <c r="A52" s="24">
        <v>45</v>
      </c>
      <c r="B52" s="15">
        <v>670123</v>
      </c>
      <c r="C52" s="32" t="s">
        <v>66</v>
      </c>
      <c r="D52" s="59">
        <f>согаз!D52+макс!D52+капитал!D52</f>
        <v>0</v>
      </c>
      <c r="E52" s="59">
        <f>согаз!E52+макс!E52+капитал!E52</f>
        <v>0</v>
      </c>
      <c r="F52" s="59">
        <f>согаз!F52+макс!F52+капитал!F52</f>
        <v>0</v>
      </c>
      <c r="G52" s="59">
        <f>согаз!G52+макс!G52+капитал!G52</f>
        <v>0</v>
      </c>
      <c r="H52" s="59">
        <f>согаз!H52+макс!H52+капитал!H52</f>
        <v>0</v>
      </c>
      <c r="I52" s="59">
        <f>согаз!I52+макс!I52+капитал!I52</f>
        <v>0</v>
      </c>
      <c r="J52" s="53">
        <f>согаз!J52+макс!J52+капитал!J52</f>
        <v>0</v>
      </c>
      <c r="K52" s="30"/>
      <c r="L52" s="30"/>
      <c r="M52" s="30"/>
      <c r="N52" s="30"/>
      <c r="O52" s="30"/>
      <c r="P52" s="58"/>
    </row>
    <row r="53" spans="1:16">
      <c r="A53" s="24">
        <v>46</v>
      </c>
      <c r="B53" s="15">
        <v>670125</v>
      </c>
      <c r="C53" s="33" t="s">
        <v>52</v>
      </c>
      <c r="D53" s="59">
        <f>согаз!D53+макс!D53+капитал!D53</f>
        <v>0</v>
      </c>
      <c r="E53" s="59">
        <f>согаз!E53+макс!E53+капитал!E53</f>
        <v>0</v>
      </c>
      <c r="F53" s="59">
        <f>согаз!F53+макс!F53+капитал!F53</f>
        <v>80372035.392000005</v>
      </c>
      <c r="G53" s="59">
        <f>согаз!G53+макс!G53+капитал!G53</f>
        <v>0</v>
      </c>
      <c r="H53" s="59">
        <f>согаз!H53+макс!H53+капитал!H53</f>
        <v>0</v>
      </c>
      <c r="I53" s="59">
        <f>согаз!I53+макс!I53+капитал!I53</f>
        <v>0</v>
      </c>
      <c r="J53" s="53">
        <f>согаз!J53+макс!J53+капитал!J53</f>
        <v>80372035.392000005</v>
      </c>
      <c r="K53" s="30"/>
      <c r="L53" s="30"/>
      <c r="M53" s="30"/>
      <c r="N53" s="30"/>
      <c r="O53" s="30"/>
      <c r="P53" s="58"/>
    </row>
    <row r="54" spans="1:16">
      <c r="A54" s="24">
        <v>47</v>
      </c>
      <c r="B54" s="14">
        <v>670129</v>
      </c>
      <c r="C54" s="34" t="s">
        <v>40</v>
      </c>
      <c r="D54" s="59">
        <f>согаз!D54+макс!D54+капитал!D54</f>
        <v>0</v>
      </c>
      <c r="E54" s="59">
        <f>согаз!E54+макс!E54+капитал!E54</f>
        <v>0</v>
      </c>
      <c r="F54" s="59">
        <f>согаз!F54+макс!F54+капитал!F54</f>
        <v>41852118</v>
      </c>
      <c r="G54" s="59">
        <f>согаз!G54+макс!G54+капитал!G54</f>
        <v>0</v>
      </c>
      <c r="H54" s="59">
        <f>согаз!H54+макс!H54+капитал!H54</f>
        <v>0</v>
      </c>
      <c r="I54" s="59">
        <f>согаз!I54+макс!I54+капитал!I54</f>
        <v>0</v>
      </c>
      <c r="J54" s="53">
        <f>согаз!J54+макс!J54+капитал!J54</f>
        <v>41852118</v>
      </c>
      <c r="K54" s="30"/>
      <c r="L54" s="30"/>
      <c r="M54" s="30"/>
      <c r="N54" s="30"/>
      <c r="O54" s="30"/>
      <c r="P54" s="58"/>
    </row>
    <row r="55" spans="1:16">
      <c r="A55" s="24">
        <v>48</v>
      </c>
      <c r="B55" s="18">
        <v>670136</v>
      </c>
      <c r="C55" s="32" t="s">
        <v>67</v>
      </c>
      <c r="D55" s="59">
        <f>согаз!D55+макс!D55+капитал!D55</f>
        <v>0</v>
      </c>
      <c r="E55" s="59">
        <f>согаз!E55+макс!E55+капитал!E55</f>
        <v>0</v>
      </c>
      <c r="F55" s="59">
        <f>согаз!F55+макс!F55+капитал!F55</f>
        <v>433160.91999999993</v>
      </c>
      <c r="G55" s="59">
        <f>согаз!G55+макс!G55+капитал!G55</f>
        <v>2018049.0669904104</v>
      </c>
      <c r="H55" s="59">
        <f>согаз!H55+макс!H55+капитал!H55</f>
        <v>0</v>
      </c>
      <c r="I55" s="59">
        <f>согаз!I55+макс!I55+капитал!I55</f>
        <v>0</v>
      </c>
      <c r="J55" s="53">
        <f>согаз!J55+макс!J55+капитал!J55</f>
        <v>2451209.9869904108</v>
      </c>
      <c r="K55" s="30"/>
      <c r="L55" s="30"/>
      <c r="M55" s="30"/>
      <c r="N55" s="30"/>
      <c r="O55" s="30"/>
      <c r="P55" s="58"/>
    </row>
    <row r="56" spans="1:16" ht="28.5">
      <c r="A56" s="24">
        <v>49</v>
      </c>
      <c r="B56" s="18">
        <v>670139</v>
      </c>
      <c r="C56" s="32" t="s">
        <v>68</v>
      </c>
      <c r="D56" s="59">
        <f>согаз!D56+макс!D56+капитал!D56</f>
        <v>0</v>
      </c>
      <c r="E56" s="59">
        <f>согаз!E56+макс!E56+капитал!E56</f>
        <v>0</v>
      </c>
      <c r="F56" s="59">
        <f>согаз!F56+макс!F56+капитал!F56</f>
        <v>0</v>
      </c>
      <c r="G56" s="59">
        <f>согаз!G56+макс!G56+капитал!G56</f>
        <v>9957615</v>
      </c>
      <c r="H56" s="59">
        <f>согаз!H56+макс!H56+капитал!H56</f>
        <v>0</v>
      </c>
      <c r="I56" s="59">
        <f>согаз!I56+макс!I56+капитал!I56</f>
        <v>0</v>
      </c>
      <c r="J56" s="53">
        <f>согаз!J56+макс!J56+капитал!J56</f>
        <v>9957615</v>
      </c>
      <c r="K56" s="30"/>
      <c r="L56" s="30"/>
      <c r="M56" s="30"/>
      <c r="N56" s="30"/>
      <c r="O56" s="30"/>
      <c r="P56" s="58"/>
    </row>
    <row r="57" spans="1:16">
      <c r="A57" s="24">
        <v>50</v>
      </c>
      <c r="B57" s="17">
        <v>670141</v>
      </c>
      <c r="C57" s="33" t="s">
        <v>69</v>
      </c>
      <c r="D57" s="59">
        <f>согаз!D57+макс!D57+капитал!D57</f>
        <v>0</v>
      </c>
      <c r="E57" s="59">
        <f>согаз!E57+макс!E57+капитал!E57</f>
        <v>0</v>
      </c>
      <c r="F57" s="59">
        <f>согаз!F57+макс!F57+капитал!F57</f>
        <v>0</v>
      </c>
      <c r="G57" s="59">
        <f>согаз!G57+макс!G57+капитал!G57</f>
        <v>5921785</v>
      </c>
      <c r="H57" s="59">
        <f>согаз!H57+макс!H57+капитал!H57</f>
        <v>0</v>
      </c>
      <c r="I57" s="59">
        <f>согаз!I57+макс!I57+капитал!I57</f>
        <v>0</v>
      </c>
      <c r="J57" s="53">
        <f>согаз!J57+макс!J57+капитал!J57</f>
        <v>5921785</v>
      </c>
      <c r="K57" s="30"/>
      <c r="L57" s="30"/>
      <c r="M57" s="30"/>
      <c r="N57" s="30"/>
      <c r="O57" s="30"/>
      <c r="P57" s="58"/>
    </row>
    <row r="58" spans="1:16">
      <c r="A58" s="24">
        <v>51</v>
      </c>
      <c r="B58" s="17">
        <v>670145</v>
      </c>
      <c r="C58" s="33" t="s">
        <v>70</v>
      </c>
      <c r="D58" s="59">
        <f>согаз!D58+макс!D58+капитал!D58</f>
        <v>0</v>
      </c>
      <c r="E58" s="59">
        <f>согаз!E58+макс!E58+капитал!E58</f>
        <v>0</v>
      </c>
      <c r="F58" s="59">
        <f>согаз!F58+макс!F58+капитал!F58</f>
        <v>0</v>
      </c>
      <c r="G58" s="59">
        <f>согаз!G58+макс!G58+капитал!G58</f>
        <v>5766910</v>
      </c>
      <c r="H58" s="59">
        <f>согаз!H58+макс!H58+капитал!H58</f>
        <v>0</v>
      </c>
      <c r="I58" s="59">
        <f>согаз!I58+макс!I58+капитал!I58</f>
        <v>0</v>
      </c>
      <c r="J58" s="53">
        <f>согаз!J58+макс!J58+капитал!J58</f>
        <v>5766910</v>
      </c>
      <c r="K58" s="30"/>
      <c r="L58" s="30"/>
      <c r="M58" s="30"/>
      <c r="N58" s="30"/>
      <c r="O58" s="30"/>
      <c r="P58" s="58"/>
    </row>
    <row r="59" spans="1:16">
      <c r="A59" s="24">
        <v>52</v>
      </c>
      <c r="B59" s="18">
        <v>670146</v>
      </c>
      <c r="C59" s="33" t="s">
        <v>78</v>
      </c>
      <c r="D59" s="59">
        <f>согаз!D59+макс!D59+капитал!D59</f>
        <v>0</v>
      </c>
      <c r="E59" s="59">
        <f>согаз!E59+макс!E59+капитал!E59</f>
        <v>0</v>
      </c>
      <c r="F59" s="59">
        <f>согаз!F59+макс!F59+капитал!F59</f>
        <v>0</v>
      </c>
      <c r="G59" s="59">
        <f>согаз!G59+макс!G59+капитал!G59</f>
        <v>0</v>
      </c>
      <c r="H59" s="59">
        <f>согаз!H59+макс!H59+капитал!H59</f>
        <v>0</v>
      </c>
      <c r="I59" s="59">
        <f>согаз!I59+макс!I59+капитал!I59</f>
        <v>0</v>
      </c>
      <c r="J59" s="53">
        <f>согаз!J59+макс!J59+капитал!J59</f>
        <v>0</v>
      </c>
      <c r="K59" s="30"/>
      <c r="L59" s="30"/>
      <c r="M59" s="30"/>
      <c r="N59" s="30"/>
      <c r="O59" s="30"/>
      <c r="P59" s="58"/>
    </row>
    <row r="60" spans="1:16" ht="31.5">
      <c r="A60" s="24">
        <v>53</v>
      </c>
      <c r="B60" s="17">
        <v>670147</v>
      </c>
      <c r="C60" s="33" t="s">
        <v>71</v>
      </c>
      <c r="D60" s="59">
        <f>согаз!D60+макс!D60+капитал!D60</f>
        <v>57235066.710000001</v>
      </c>
      <c r="E60" s="59">
        <f>согаз!E60+макс!E60+капитал!E60</f>
        <v>0</v>
      </c>
      <c r="F60" s="59">
        <f>согаз!F60+макс!F60+капитал!F60</f>
        <v>0</v>
      </c>
      <c r="G60" s="59">
        <f>согаз!G60+макс!G60+капитал!G60</f>
        <v>1569086</v>
      </c>
      <c r="H60" s="59">
        <f>согаз!H60+макс!H60+капитал!H60</f>
        <v>0</v>
      </c>
      <c r="I60" s="59">
        <f>согаз!I60+макс!I60+капитал!I60</f>
        <v>0</v>
      </c>
      <c r="J60" s="53">
        <f>согаз!J60+макс!J60+капитал!J60</f>
        <v>58804152.710000001</v>
      </c>
      <c r="K60" s="30"/>
      <c r="L60" s="30"/>
      <c r="M60" s="30"/>
      <c r="N60" s="30"/>
      <c r="O60" s="30"/>
      <c r="P60" s="58"/>
    </row>
    <row r="61" spans="1:16">
      <c r="A61" s="24">
        <v>54</v>
      </c>
      <c r="B61" s="17">
        <v>670148</v>
      </c>
      <c r="C61" s="33" t="s">
        <v>53</v>
      </c>
      <c r="D61" s="59">
        <f>согаз!D61+макс!D61+капитал!D61</f>
        <v>6625631.129999999</v>
      </c>
      <c r="E61" s="59">
        <f>согаз!E61+макс!E61+капитал!E61</f>
        <v>0</v>
      </c>
      <c r="F61" s="59">
        <f>согаз!F61+макс!F61+капитал!F61</f>
        <v>0</v>
      </c>
      <c r="G61" s="59">
        <f>согаз!G61+макс!G61+капитал!G61</f>
        <v>0</v>
      </c>
      <c r="H61" s="59">
        <f>согаз!H61+макс!H61+капитал!H61</f>
        <v>0</v>
      </c>
      <c r="I61" s="59">
        <f>согаз!I61+макс!I61+капитал!I61</f>
        <v>0</v>
      </c>
      <c r="J61" s="53">
        <f>согаз!J61+макс!J61+капитал!J61</f>
        <v>6625631.129999999</v>
      </c>
      <c r="K61" s="30"/>
      <c r="L61" s="30"/>
      <c r="M61" s="30"/>
      <c r="N61" s="30"/>
      <c r="O61" s="30"/>
      <c r="P61" s="58"/>
    </row>
    <row r="62" spans="1:16">
      <c r="A62" s="24">
        <v>55</v>
      </c>
      <c r="B62" s="17">
        <v>670155</v>
      </c>
      <c r="C62" s="35" t="s">
        <v>54</v>
      </c>
      <c r="D62" s="59">
        <f>согаз!D62+макс!D62+капитал!D62</f>
        <v>0</v>
      </c>
      <c r="E62" s="59">
        <f>согаз!E62+макс!E62+капитал!E62</f>
        <v>0</v>
      </c>
      <c r="F62" s="59">
        <f>согаз!F62+макс!F62+капитал!F62</f>
        <v>6621305.8100000005</v>
      </c>
      <c r="G62" s="59">
        <f>согаз!G62+макс!G62+капитал!G62</f>
        <v>0</v>
      </c>
      <c r="H62" s="59">
        <f>согаз!H62+макс!H62+капитал!H62</f>
        <v>0</v>
      </c>
      <c r="I62" s="59">
        <f>согаз!I62+макс!I62+капитал!I62</f>
        <v>0</v>
      </c>
      <c r="J62" s="53">
        <f>согаз!J62+макс!J62+капитал!J62</f>
        <v>6621305.8100000005</v>
      </c>
      <c r="K62" s="30"/>
      <c r="L62" s="30"/>
      <c r="M62" s="30"/>
      <c r="N62" s="30"/>
      <c r="O62" s="30"/>
      <c r="P62" s="58"/>
    </row>
    <row r="63" spans="1:16" ht="47.25">
      <c r="A63" s="24">
        <v>56</v>
      </c>
      <c r="B63" s="17">
        <v>670156</v>
      </c>
      <c r="C63" s="35" t="s">
        <v>72</v>
      </c>
      <c r="D63" s="59">
        <f>согаз!D63+макс!D63+капитал!D63</f>
        <v>0</v>
      </c>
      <c r="E63" s="59">
        <f>согаз!E63+макс!E63+капитал!E63</f>
        <v>0</v>
      </c>
      <c r="F63" s="59">
        <f>согаз!F63+макс!F63+капитал!F63</f>
        <v>0</v>
      </c>
      <c r="G63" s="59">
        <f>согаз!G63+макс!G63+капитал!G63</f>
        <v>1784595.6768</v>
      </c>
      <c r="H63" s="59">
        <f>согаз!H63+макс!H63+капитал!H63</f>
        <v>0</v>
      </c>
      <c r="I63" s="59">
        <f>согаз!I63+макс!I63+капитал!I63</f>
        <v>0</v>
      </c>
      <c r="J63" s="53">
        <f>согаз!J63+макс!J63+капитал!J63</f>
        <v>1784595.6768</v>
      </c>
      <c r="K63" s="30"/>
      <c r="L63" s="30"/>
      <c r="M63" s="30"/>
      <c r="N63" s="30"/>
      <c r="O63" s="30"/>
      <c r="P63" s="58"/>
    </row>
    <row r="64" spans="1:16">
      <c r="A64" s="24">
        <v>57</v>
      </c>
      <c r="B64" s="19">
        <v>670157</v>
      </c>
      <c r="C64" s="35" t="s">
        <v>55</v>
      </c>
      <c r="D64" s="59">
        <f>согаз!D64+макс!D64+капитал!D64</f>
        <v>373382542.25999999</v>
      </c>
      <c r="E64" s="59">
        <f>согаз!E64+макс!E64+капитал!E64</f>
        <v>0</v>
      </c>
      <c r="F64" s="59">
        <f>согаз!F64+макс!F64+капитал!F64</f>
        <v>21759894.579999998</v>
      </c>
      <c r="G64" s="59">
        <f>согаз!G64+макс!G64+капитал!G64</f>
        <v>457163400.93794179</v>
      </c>
      <c r="H64" s="59">
        <f>согаз!H64+макс!H64+капитал!H64</f>
        <v>0</v>
      </c>
      <c r="I64" s="59">
        <f>согаз!I64+макс!I64+капитал!I64</f>
        <v>0</v>
      </c>
      <c r="J64" s="53">
        <f>согаз!J64+макс!J64+капитал!J64</f>
        <v>852305837.77794182</v>
      </c>
      <c r="K64" s="30"/>
      <c r="L64" s="30"/>
      <c r="M64" s="30"/>
      <c r="N64" s="30"/>
      <c r="O64" s="30"/>
      <c r="P64" s="58"/>
    </row>
    <row r="65" spans="1:16" ht="31.5">
      <c r="A65" s="24">
        <v>58</v>
      </c>
      <c r="B65" s="17">
        <v>670162</v>
      </c>
      <c r="C65" s="36" t="s">
        <v>73</v>
      </c>
      <c r="D65" s="59">
        <f>согаз!D65+макс!D65+капитал!D65</f>
        <v>0</v>
      </c>
      <c r="E65" s="59">
        <f>согаз!E65+макс!E65+капитал!E65</f>
        <v>0</v>
      </c>
      <c r="F65" s="59">
        <f>согаз!F65+макс!F65+капитал!F65</f>
        <v>0</v>
      </c>
      <c r="G65" s="59">
        <f>согаз!G65+макс!G65+капитал!G65</f>
        <v>24351784.755399998</v>
      </c>
      <c r="H65" s="59">
        <f>согаз!H65+макс!H65+капитал!H65</f>
        <v>0</v>
      </c>
      <c r="I65" s="59">
        <f>согаз!I65+макс!I65+капитал!I65</f>
        <v>0</v>
      </c>
      <c r="J65" s="53">
        <f>согаз!J65+макс!J65+капитал!J65</f>
        <v>24351784.755399998</v>
      </c>
      <c r="K65" s="30"/>
      <c r="L65" s="30"/>
      <c r="M65" s="30"/>
      <c r="N65" s="30"/>
      <c r="O65" s="30"/>
      <c r="P65" s="58"/>
    </row>
    <row r="66" spans="1:16">
      <c r="A66" s="24">
        <v>59</v>
      </c>
      <c r="B66" s="14">
        <v>670164</v>
      </c>
      <c r="C66" s="35" t="s">
        <v>74</v>
      </c>
      <c r="D66" s="59">
        <f>согаз!D66+макс!D66+капитал!D66</f>
        <v>0</v>
      </c>
      <c r="E66" s="59">
        <f>согаз!E66+макс!E66+капитал!E66</f>
        <v>0</v>
      </c>
      <c r="F66" s="59">
        <f>согаз!F66+макс!F66+капитал!F66</f>
        <v>6887305.29</v>
      </c>
      <c r="G66" s="59">
        <f>согаз!G66+макс!G66+капитал!G66</f>
        <v>0</v>
      </c>
      <c r="H66" s="59">
        <f>согаз!H66+макс!H66+капитал!H66</f>
        <v>0</v>
      </c>
      <c r="I66" s="59">
        <f>согаз!I66+макс!I66+капитал!I66</f>
        <v>0</v>
      </c>
      <c r="J66" s="53">
        <f>согаз!J66+макс!J66+капитал!J66</f>
        <v>6887305.29</v>
      </c>
      <c r="K66" s="30"/>
      <c r="L66" s="30"/>
      <c r="M66" s="30"/>
      <c r="N66" s="30"/>
      <c r="O66" s="30"/>
      <c r="P66" s="58"/>
    </row>
    <row r="67" spans="1:16">
      <c r="A67" s="24">
        <v>60</v>
      </c>
      <c r="B67" s="17">
        <v>670166</v>
      </c>
      <c r="C67" s="35" t="s">
        <v>79</v>
      </c>
      <c r="D67" s="59">
        <f>согаз!D67+макс!D67+капитал!D67</f>
        <v>0</v>
      </c>
      <c r="E67" s="59">
        <f>согаз!E67+макс!E67+капитал!E67</f>
        <v>0</v>
      </c>
      <c r="F67" s="59">
        <f>согаз!F67+макс!F67+капитал!F67</f>
        <v>50437.85</v>
      </c>
      <c r="G67" s="59">
        <f>согаз!G67+макс!G67+капитал!G67</f>
        <v>0</v>
      </c>
      <c r="H67" s="59">
        <f>согаз!H67+макс!H67+капитал!H67</f>
        <v>0</v>
      </c>
      <c r="I67" s="59">
        <f>согаз!I67+макс!I67+капитал!I67</f>
        <v>0</v>
      </c>
      <c r="J67" s="53">
        <f>согаз!J67+макс!J67+капитал!J67</f>
        <v>50437.85</v>
      </c>
      <c r="K67" s="30"/>
      <c r="L67" s="30"/>
      <c r="M67" s="30"/>
      <c r="N67" s="30"/>
      <c r="O67" s="30"/>
      <c r="P67" s="58"/>
    </row>
    <row r="68" spans="1:16">
      <c r="A68" s="24">
        <v>61</v>
      </c>
      <c r="B68" s="17">
        <v>670167</v>
      </c>
      <c r="C68" s="75" t="s">
        <v>80</v>
      </c>
      <c r="D68" s="59">
        <f>согаз!D68+макс!D68+капитал!D68</f>
        <v>0</v>
      </c>
      <c r="E68" s="59"/>
      <c r="F68" s="59">
        <f>согаз!F68+макс!F68+капитал!F68</f>
        <v>0</v>
      </c>
      <c r="G68" s="59">
        <f>согаз!G68+макс!G68+капитал!G68</f>
        <v>364600</v>
      </c>
      <c r="H68" s="59">
        <f>согаз!H68+макс!H68+капитал!H68</f>
        <v>0</v>
      </c>
      <c r="I68" s="59">
        <f>согаз!I68+макс!I68+капитал!I68</f>
        <v>0</v>
      </c>
      <c r="J68" s="53">
        <f>согаз!J68+макс!J68+капитал!J68</f>
        <v>364600</v>
      </c>
      <c r="K68" s="30"/>
      <c r="L68" s="30"/>
      <c r="M68" s="30"/>
      <c r="N68" s="30"/>
      <c r="O68" s="30"/>
      <c r="P68" s="58"/>
    </row>
    <row r="69" spans="1:16">
      <c r="A69" s="24">
        <v>62</v>
      </c>
      <c r="B69" s="17">
        <v>670168</v>
      </c>
      <c r="C69" s="75" t="s">
        <v>81</v>
      </c>
      <c r="D69" s="59">
        <f>согаз!D69+макс!D69+капитал!D69</f>
        <v>0</v>
      </c>
      <c r="E69" s="59"/>
      <c r="F69" s="59">
        <f>согаз!F69+макс!F69+капитал!F69</f>
        <v>0</v>
      </c>
      <c r="G69" s="59">
        <f>согаз!G69+макс!G69+капитал!G69</f>
        <v>0</v>
      </c>
      <c r="H69" s="59">
        <f>согаз!H69+макс!H69+капитал!H69</f>
        <v>0</v>
      </c>
      <c r="I69" s="59">
        <f>согаз!I69+макс!I69+капитал!I69</f>
        <v>0</v>
      </c>
      <c r="J69" s="53">
        <f>согаз!J69+макс!J69+капитал!J69</f>
        <v>0</v>
      </c>
      <c r="K69" s="30"/>
      <c r="L69" s="30"/>
      <c r="M69" s="30"/>
      <c r="N69" s="30"/>
      <c r="O69" s="30"/>
      <c r="P69" s="58"/>
    </row>
    <row r="70" spans="1:16">
      <c r="A70" s="24"/>
      <c r="B70" s="13"/>
      <c r="C70" s="50" t="s">
        <v>43</v>
      </c>
      <c r="D70" s="43">
        <f>SUM(D8:D69)</f>
        <v>7977366829.999999</v>
      </c>
      <c r="E70" s="43">
        <f t="shared" ref="E70:I70" si="0">SUM(E8:E69)</f>
        <v>572146591</v>
      </c>
      <c r="F70" s="43">
        <f t="shared" si="0"/>
        <v>1886060530.0039997</v>
      </c>
      <c r="G70" s="43">
        <f t="shared" si="0"/>
        <v>7298394491.2813673</v>
      </c>
      <c r="H70" s="43">
        <f t="shared" si="0"/>
        <v>1079080466.8499999</v>
      </c>
      <c r="I70" s="43">
        <f t="shared" si="0"/>
        <v>28405088.146000002</v>
      </c>
      <c r="J70" s="53">
        <f>SUM(J8:J69)</f>
        <v>18269307406.281372</v>
      </c>
      <c r="K70" s="30"/>
      <c r="L70" s="30"/>
      <c r="M70" s="30"/>
      <c r="N70" s="30"/>
      <c r="O70" s="30"/>
      <c r="P70" s="68"/>
    </row>
    <row r="71" spans="1:16" ht="37.5">
      <c r="A71" s="25"/>
      <c r="B71" s="77"/>
      <c r="C71" s="78" t="s">
        <v>44</v>
      </c>
      <c r="D71" s="53">
        <v>736090339</v>
      </c>
      <c r="E71" s="53"/>
      <c r="F71" s="53">
        <v>121981252</v>
      </c>
      <c r="G71" s="53">
        <v>158950909</v>
      </c>
      <c r="H71" s="53">
        <v>31877500</v>
      </c>
      <c r="I71" s="79"/>
      <c r="J71" s="53">
        <f>SUM(D71:I71)</f>
        <v>1048900000</v>
      </c>
      <c r="L71" s="30"/>
    </row>
    <row r="72" spans="1:16" ht="33.75" customHeight="1">
      <c r="A72" s="24"/>
      <c r="B72" s="77"/>
      <c r="C72" s="78" t="s">
        <v>45</v>
      </c>
      <c r="D72" s="53">
        <f>D70+D71</f>
        <v>8713457169</v>
      </c>
      <c r="E72" s="53">
        <f>E70+E71</f>
        <v>572146591</v>
      </c>
      <c r="F72" s="53">
        <f t="shared" ref="F72:J72" si="1">F70+F71</f>
        <v>2008041782.0039997</v>
      </c>
      <c r="G72" s="53">
        <f t="shared" si="1"/>
        <v>7457345400.2813673</v>
      </c>
      <c r="H72" s="53">
        <f t="shared" si="1"/>
        <v>1110957966.8499999</v>
      </c>
      <c r="I72" s="53">
        <f t="shared" si="1"/>
        <v>28405088.146000002</v>
      </c>
      <c r="J72" s="53">
        <f t="shared" si="1"/>
        <v>19318207406.281372</v>
      </c>
      <c r="L72" s="30"/>
    </row>
    <row r="74" spans="1:16">
      <c r="J74" s="73"/>
    </row>
    <row r="76" spans="1:16">
      <c r="J76" s="30"/>
    </row>
  </sheetData>
  <mergeCells count="8">
    <mergeCell ref="A6:A7"/>
    <mergeCell ref="B6:B7"/>
    <mergeCell ref="H1:J1"/>
    <mergeCell ref="C4:J4"/>
    <mergeCell ref="C5:H5"/>
    <mergeCell ref="C6:J6"/>
    <mergeCell ref="C2:J2"/>
    <mergeCell ref="H3:J3"/>
  </mergeCells>
  <pageMargins left="0.31496062992125984" right="0.31496062992125984" top="0.35433070866141736" bottom="0.35433070866141736" header="0.31496062992125984" footer="0.31496062992125984"/>
  <pageSetup paperSize="9" scale="3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73"/>
  <sheetViews>
    <sheetView zoomScale="70" zoomScaleNormal="70" workbookViewId="0">
      <pane xSplit="3" ySplit="7" topLeftCell="D47" activePane="bottomRight" state="frozen"/>
      <selection pane="topRight" activeCell="D1" sqref="D1"/>
      <selection pane="bottomLeft" activeCell="A8" sqref="A8"/>
      <selection pane="bottomRight" activeCell="D8" sqref="D8:I69"/>
    </sheetView>
  </sheetViews>
  <sheetFormatPr defaultColWidth="8.85546875" defaultRowHeight="18.75"/>
  <cols>
    <col min="1" max="1" width="8.28515625" style="23" customWidth="1"/>
    <col min="2" max="2" width="13.5703125" style="3" customWidth="1"/>
    <col min="3" max="3" width="55.42578125" style="3" customWidth="1"/>
    <col min="4" max="4" width="24.140625" style="3" customWidth="1"/>
    <col min="5" max="5" width="19.85546875" style="3" customWidth="1"/>
    <col min="6" max="6" width="21.7109375" style="3" customWidth="1"/>
    <col min="7" max="7" width="22.140625" style="3" customWidth="1"/>
    <col min="8" max="8" width="20.28515625" style="3" customWidth="1"/>
    <col min="9" max="9" width="18.28515625" style="3" customWidth="1"/>
    <col min="10" max="10" width="21.42578125" style="2" customWidth="1"/>
    <col min="11" max="12" width="8.85546875" style="3"/>
    <col min="13" max="13" width="15" style="3" customWidth="1"/>
    <col min="14" max="14" width="14.140625" style="3" customWidth="1"/>
    <col min="15" max="16384" width="8.85546875" style="3"/>
  </cols>
  <sheetData>
    <row r="1" spans="1:10" ht="24.75" customHeight="1">
      <c r="A1" s="27"/>
      <c r="B1" s="1"/>
      <c r="C1" s="1"/>
      <c r="D1" s="1"/>
      <c r="E1" s="1"/>
      <c r="F1" s="1"/>
      <c r="G1" s="1"/>
      <c r="H1" s="87" t="s">
        <v>39</v>
      </c>
      <c r="I1" s="87"/>
      <c r="J1" s="87"/>
    </row>
    <row r="2" spans="1:10" ht="18.75" customHeight="1">
      <c r="A2" s="27"/>
      <c r="B2" s="1"/>
      <c r="C2" s="86" t="str">
        <f>свод!C2</f>
        <v>Утверждено на заседании Комиссии по разработке Территориальной программы ОМС на 2026 год от 26.02.2026</v>
      </c>
      <c r="D2" s="86"/>
      <c r="E2" s="86"/>
      <c r="F2" s="86"/>
      <c r="G2" s="86"/>
      <c r="H2" s="86"/>
      <c r="I2" s="86"/>
      <c r="J2" s="86"/>
    </row>
    <row r="3" spans="1:10">
      <c r="A3" s="28"/>
      <c r="B3" s="4"/>
      <c r="C3" s="4"/>
      <c r="D3" s="4"/>
      <c r="E3" s="4"/>
      <c r="F3" s="6"/>
      <c r="G3" s="6"/>
      <c r="H3" s="87"/>
      <c r="I3" s="87"/>
      <c r="J3" s="87"/>
    </row>
    <row r="4" spans="1:10">
      <c r="A4" s="28"/>
      <c r="B4" s="4"/>
      <c r="C4" s="82" t="str">
        <f>свод!C4</f>
        <v>Стоимость медицинской помощи в разрезе медицинских и страховых медицинских организаций на 2026 год</v>
      </c>
      <c r="D4" s="82"/>
      <c r="E4" s="82"/>
      <c r="F4" s="82"/>
      <c r="G4" s="82"/>
      <c r="H4" s="82"/>
      <c r="I4" s="82"/>
      <c r="J4" s="82"/>
    </row>
    <row r="5" spans="1:10" ht="24" customHeight="1">
      <c r="A5" s="82"/>
      <c r="B5" s="82"/>
      <c r="C5" s="82"/>
      <c r="D5" s="82"/>
      <c r="E5" s="82"/>
      <c r="F5" s="82"/>
      <c r="G5" s="82"/>
      <c r="H5" s="82"/>
      <c r="I5" s="29"/>
      <c r="J5" s="8" t="s">
        <v>38</v>
      </c>
    </row>
    <row r="6" spans="1:10" ht="21.6" customHeight="1">
      <c r="A6" s="80" t="s">
        <v>1</v>
      </c>
      <c r="B6" s="80" t="s">
        <v>42</v>
      </c>
      <c r="C6" s="83" t="s">
        <v>60</v>
      </c>
      <c r="D6" s="84"/>
      <c r="E6" s="84"/>
      <c r="F6" s="84"/>
      <c r="G6" s="84"/>
      <c r="H6" s="84"/>
      <c r="I6" s="84"/>
      <c r="J6" s="85"/>
    </row>
    <row r="7" spans="1:10" s="2" customFormat="1" ht="135" customHeight="1">
      <c r="A7" s="80"/>
      <c r="B7" s="80" t="s">
        <v>42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58</v>
      </c>
      <c r="J7" s="5" t="str">
        <f>свод!J7</f>
        <v>ВСЕГО 2025 год</v>
      </c>
    </row>
    <row r="8" spans="1:10" ht="43.5" customHeight="1">
      <c r="A8" s="24">
        <v>1</v>
      </c>
      <c r="B8" s="14">
        <v>670001</v>
      </c>
      <c r="C8" s="46" t="s">
        <v>12</v>
      </c>
      <c r="D8" s="60">
        <v>0</v>
      </c>
      <c r="E8" s="60"/>
      <c r="F8" s="60">
        <v>0</v>
      </c>
      <c r="G8" s="60">
        <v>2716980</v>
      </c>
      <c r="H8" s="60"/>
      <c r="I8" s="60"/>
      <c r="J8" s="61">
        <f>D8+F8+G8+H8+I8</f>
        <v>2716980</v>
      </c>
    </row>
    <row r="9" spans="1:10" ht="39.75" customHeight="1">
      <c r="A9" s="24">
        <v>2</v>
      </c>
      <c r="B9" s="15">
        <v>670002</v>
      </c>
      <c r="C9" s="46" t="s">
        <v>8</v>
      </c>
      <c r="D9" s="60">
        <v>388308496.69999999</v>
      </c>
      <c r="E9" s="60">
        <v>24452995</v>
      </c>
      <c r="F9" s="60">
        <v>4015373.2600000002</v>
      </c>
      <c r="G9" s="60">
        <v>25578633.0616</v>
      </c>
      <c r="H9" s="60"/>
      <c r="I9" s="62">
        <v>2426459.7760000001</v>
      </c>
      <c r="J9" s="61">
        <f t="shared" ref="J9:J62" si="0">D9+F9+G9+H9+I9</f>
        <v>420328962.79760003</v>
      </c>
    </row>
    <row r="10" spans="1:10" ht="39.75" customHeight="1">
      <c r="A10" s="24">
        <v>3</v>
      </c>
      <c r="B10" s="15">
        <v>670003</v>
      </c>
      <c r="C10" s="46" t="s">
        <v>9</v>
      </c>
      <c r="D10" s="60">
        <v>44017431.829999998</v>
      </c>
      <c r="E10" s="60">
        <v>1528098</v>
      </c>
      <c r="F10" s="60">
        <v>7620275.8500000006</v>
      </c>
      <c r="G10" s="60">
        <v>10057830.097999999</v>
      </c>
      <c r="H10" s="60"/>
      <c r="I10" s="62">
        <v>2173513.4780000001</v>
      </c>
      <c r="J10" s="61">
        <f t="shared" si="0"/>
        <v>63869051.255999997</v>
      </c>
    </row>
    <row r="11" spans="1:10" ht="39" customHeight="1">
      <c r="A11" s="24">
        <v>4</v>
      </c>
      <c r="B11" s="14">
        <v>670004</v>
      </c>
      <c r="C11" s="46" t="s">
        <v>10</v>
      </c>
      <c r="D11" s="60">
        <v>0</v>
      </c>
      <c r="E11" s="60"/>
      <c r="F11" s="60">
        <v>0</v>
      </c>
      <c r="G11" s="60">
        <v>68666166</v>
      </c>
      <c r="H11" s="60"/>
      <c r="I11" s="60"/>
      <c r="J11" s="61">
        <f t="shared" si="0"/>
        <v>68666166</v>
      </c>
    </row>
    <row r="12" spans="1:10" ht="35.25" customHeight="1">
      <c r="A12" s="24">
        <v>5</v>
      </c>
      <c r="B12" s="15">
        <v>670005</v>
      </c>
      <c r="C12" s="46" t="s">
        <v>11</v>
      </c>
      <c r="D12" s="60">
        <v>157597887.49000001</v>
      </c>
      <c r="E12" s="60">
        <v>31701360</v>
      </c>
      <c r="F12" s="60">
        <v>185037373.44999999</v>
      </c>
      <c r="G12" s="60">
        <v>57387878.485699996</v>
      </c>
      <c r="H12" s="60"/>
      <c r="I12" s="60"/>
      <c r="J12" s="61">
        <f t="shared" si="0"/>
        <v>400023139.42570001</v>
      </c>
    </row>
    <row r="13" spans="1:10" ht="27.75" customHeight="1">
      <c r="A13" s="24">
        <v>6</v>
      </c>
      <c r="B13" s="14">
        <v>670012</v>
      </c>
      <c r="C13" s="46" t="s">
        <v>46</v>
      </c>
      <c r="D13" s="60">
        <v>0</v>
      </c>
      <c r="E13" s="60"/>
      <c r="F13" s="60">
        <v>0</v>
      </c>
      <c r="G13" s="60">
        <v>37117056.925784364</v>
      </c>
      <c r="H13" s="60">
        <v>6371192.7482900787</v>
      </c>
      <c r="I13" s="60"/>
      <c r="J13" s="61">
        <f t="shared" si="0"/>
        <v>43488249.674074441</v>
      </c>
    </row>
    <row r="14" spans="1:10" ht="19.5" customHeight="1">
      <c r="A14" s="24">
        <v>7</v>
      </c>
      <c r="B14" s="15">
        <v>670013</v>
      </c>
      <c r="C14" s="46" t="s">
        <v>17</v>
      </c>
      <c r="D14" s="60">
        <v>2469623.56</v>
      </c>
      <c r="E14" s="60"/>
      <c r="F14" s="60">
        <v>1714494.72</v>
      </c>
      <c r="G14" s="60">
        <v>20726681.064004593</v>
      </c>
      <c r="H14" s="62"/>
      <c r="I14" s="60"/>
      <c r="J14" s="61">
        <f t="shared" si="0"/>
        <v>24910799.344004594</v>
      </c>
    </row>
    <row r="15" spans="1:10" ht="30.75" customHeight="1">
      <c r="A15" s="24">
        <v>8</v>
      </c>
      <c r="B15" s="15">
        <v>670015</v>
      </c>
      <c r="C15" s="46" t="s">
        <v>18</v>
      </c>
      <c r="D15" s="60">
        <v>15721036.339999994</v>
      </c>
      <c r="E15" s="60"/>
      <c r="F15" s="60">
        <v>1569770.4000000001</v>
      </c>
      <c r="G15" s="60">
        <v>31727800.74922692</v>
      </c>
      <c r="H15" s="60"/>
      <c r="I15" s="60"/>
      <c r="J15" s="61">
        <f t="shared" si="0"/>
        <v>49018607.489226915</v>
      </c>
    </row>
    <row r="16" spans="1:10" ht="31.5" customHeight="1">
      <c r="A16" s="24">
        <v>9</v>
      </c>
      <c r="B16" s="15">
        <v>670017</v>
      </c>
      <c r="C16" s="46" t="s">
        <v>19</v>
      </c>
      <c r="D16" s="60">
        <v>5793997.7699999986</v>
      </c>
      <c r="E16" s="60"/>
      <c r="F16" s="60">
        <v>1677894.0599999998</v>
      </c>
      <c r="G16" s="60">
        <v>21317261.71501166</v>
      </c>
      <c r="H16" s="60"/>
      <c r="I16" s="60"/>
      <c r="J16" s="61">
        <f t="shared" si="0"/>
        <v>28789153.545011658</v>
      </c>
    </row>
    <row r="17" spans="1:10">
      <c r="A17" s="24">
        <v>10</v>
      </c>
      <c r="B17" s="15">
        <v>670018</v>
      </c>
      <c r="C17" s="46" t="s">
        <v>20</v>
      </c>
      <c r="D17" s="60">
        <v>10258406.410000006</v>
      </c>
      <c r="E17" s="60"/>
      <c r="F17" s="60">
        <v>2659632.5500000003</v>
      </c>
      <c r="G17" s="60">
        <v>20909359.918266874</v>
      </c>
      <c r="H17" s="60"/>
      <c r="I17" s="60"/>
      <c r="J17" s="61">
        <f t="shared" si="0"/>
        <v>33827398.878266878</v>
      </c>
    </row>
    <row r="18" spans="1:10">
      <c r="A18" s="24">
        <v>11</v>
      </c>
      <c r="B18" s="15">
        <v>670020</v>
      </c>
      <c r="C18" s="46" t="s">
        <v>57</v>
      </c>
      <c r="D18" s="60">
        <v>5706713.4399999995</v>
      </c>
      <c r="E18" s="60"/>
      <c r="F18" s="60">
        <v>1754701.45</v>
      </c>
      <c r="G18" s="60">
        <v>13980922.574285608</v>
      </c>
      <c r="H18" s="60"/>
      <c r="I18" s="60"/>
      <c r="J18" s="61">
        <f t="shared" si="0"/>
        <v>21442337.464285608</v>
      </c>
    </row>
    <row r="19" spans="1:10">
      <c r="A19" s="24">
        <v>12</v>
      </c>
      <c r="B19" s="15">
        <v>670022</v>
      </c>
      <c r="C19" s="46" t="s">
        <v>21</v>
      </c>
      <c r="D19" s="60">
        <v>2654769.69</v>
      </c>
      <c r="E19" s="60"/>
      <c r="F19" s="71">
        <v>1645333.91</v>
      </c>
      <c r="G19" s="60">
        <v>9630336.1409367248</v>
      </c>
      <c r="H19" s="60"/>
      <c r="I19" s="60"/>
      <c r="J19" s="61">
        <f t="shared" si="0"/>
        <v>13930439.740936724</v>
      </c>
    </row>
    <row r="20" spans="1:10" ht="22.7" customHeight="1">
      <c r="A20" s="24">
        <v>13</v>
      </c>
      <c r="B20" s="15">
        <v>670023</v>
      </c>
      <c r="C20" s="46" t="s">
        <v>22</v>
      </c>
      <c r="D20" s="60">
        <v>4680276.5900000008</v>
      </c>
      <c r="E20" s="60"/>
      <c r="F20" s="60">
        <v>1608449.55</v>
      </c>
      <c r="G20" s="60">
        <v>27841210.834098261</v>
      </c>
      <c r="H20" s="60"/>
      <c r="I20" s="60"/>
      <c r="J20" s="61">
        <f t="shared" si="0"/>
        <v>34129936.974098265</v>
      </c>
    </row>
    <row r="21" spans="1:10">
      <c r="A21" s="24">
        <v>14</v>
      </c>
      <c r="B21" s="15">
        <v>670024</v>
      </c>
      <c r="C21" s="46" t="s">
        <v>47</v>
      </c>
      <c r="D21" s="60">
        <v>3548603.4399999995</v>
      </c>
      <c r="E21" s="60"/>
      <c r="F21" s="60">
        <v>1651826.82</v>
      </c>
      <c r="G21" s="60">
        <v>12398957.455573699</v>
      </c>
      <c r="H21" s="60"/>
      <c r="I21" s="60"/>
      <c r="J21" s="61">
        <f t="shared" si="0"/>
        <v>17599387.715573698</v>
      </c>
    </row>
    <row r="22" spans="1:10">
      <c r="A22" s="24">
        <v>15</v>
      </c>
      <c r="B22" s="15">
        <v>670026</v>
      </c>
      <c r="C22" s="46" t="s">
        <v>41</v>
      </c>
      <c r="D22" s="60">
        <v>11957390.200000003</v>
      </c>
      <c r="E22" s="60"/>
      <c r="F22" s="60">
        <v>2230137.86</v>
      </c>
      <c r="G22" s="60">
        <v>27813938.514964644</v>
      </c>
      <c r="H22" s="60"/>
      <c r="I22" s="60"/>
      <c r="J22" s="61">
        <f t="shared" si="0"/>
        <v>42001466.574964643</v>
      </c>
    </row>
    <row r="23" spans="1:10" ht="36" customHeight="1">
      <c r="A23" s="24">
        <v>16</v>
      </c>
      <c r="B23" s="15">
        <v>670027</v>
      </c>
      <c r="C23" s="46" t="s">
        <v>23</v>
      </c>
      <c r="D23" s="60">
        <v>71300155.790000007</v>
      </c>
      <c r="E23" s="60"/>
      <c r="F23" s="60">
        <v>3506013.8300000005</v>
      </c>
      <c r="G23" s="60">
        <v>87215105.802739829</v>
      </c>
      <c r="H23" s="60"/>
      <c r="I23" s="60"/>
      <c r="J23" s="61">
        <f t="shared" si="0"/>
        <v>162021275.42273983</v>
      </c>
    </row>
    <row r="24" spans="1:10" ht="36" customHeight="1">
      <c r="A24" s="24">
        <v>17</v>
      </c>
      <c r="B24" s="15">
        <v>670028</v>
      </c>
      <c r="C24" s="46" t="s">
        <v>24</v>
      </c>
      <c r="D24" s="60">
        <v>17329246.330000002</v>
      </c>
      <c r="E24" s="60"/>
      <c r="F24" s="60">
        <v>4547102.37</v>
      </c>
      <c r="G24" s="60">
        <v>35214392.453255214</v>
      </c>
      <c r="H24" s="60"/>
      <c r="I24" s="60"/>
      <c r="J24" s="61">
        <f t="shared" si="0"/>
        <v>57090741.153255217</v>
      </c>
    </row>
    <row r="25" spans="1:10" ht="36" customHeight="1">
      <c r="A25" s="24">
        <v>18</v>
      </c>
      <c r="B25" s="15">
        <v>670029</v>
      </c>
      <c r="C25" s="46" t="s">
        <v>48</v>
      </c>
      <c r="D25" s="60">
        <v>63907181.329999991</v>
      </c>
      <c r="E25" s="60"/>
      <c r="F25" s="60">
        <v>4272407.3599999994</v>
      </c>
      <c r="G25" s="60">
        <v>65796064.206650741</v>
      </c>
      <c r="H25" s="60"/>
      <c r="I25" s="60"/>
      <c r="J25" s="61">
        <f t="shared" si="0"/>
        <v>133975652.89665073</v>
      </c>
    </row>
    <row r="26" spans="1:10" ht="36" customHeight="1">
      <c r="A26" s="24">
        <v>19</v>
      </c>
      <c r="B26" s="16">
        <v>670030</v>
      </c>
      <c r="C26" s="47" t="s">
        <v>56</v>
      </c>
      <c r="D26" s="60">
        <v>6475983.0200000014</v>
      </c>
      <c r="E26" s="60"/>
      <c r="F26" s="60">
        <v>1992695.6199999999</v>
      </c>
      <c r="G26" s="60">
        <v>15084222.797728164</v>
      </c>
      <c r="H26" s="60"/>
      <c r="I26" s="60"/>
      <c r="J26" s="61">
        <f t="shared" si="0"/>
        <v>23552901.437728167</v>
      </c>
    </row>
    <row r="27" spans="1:10" ht="36" customHeight="1">
      <c r="A27" s="24">
        <v>20</v>
      </c>
      <c r="B27" s="15">
        <v>670033</v>
      </c>
      <c r="C27" s="46" t="s">
        <v>26</v>
      </c>
      <c r="D27" s="60">
        <v>3493301.89</v>
      </c>
      <c r="E27" s="60"/>
      <c r="F27" s="60">
        <v>1550709.19</v>
      </c>
      <c r="G27" s="60">
        <v>7170957.7769554593</v>
      </c>
      <c r="H27" s="60"/>
      <c r="I27" s="60"/>
      <c r="J27" s="61">
        <f t="shared" si="0"/>
        <v>12214968.856955459</v>
      </c>
    </row>
    <row r="28" spans="1:10" ht="21" customHeight="1">
      <c r="A28" s="24">
        <v>21</v>
      </c>
      <c r="B28" s="15">
        <v>670036</v>
      </c>
      <c r="C28" s="46" t="s">
        <v>27</v>
      </c>
      <c r="D28" s="60">
        <v>42185575.199999996</v>
      </c>
      <c r="E28" s="60"/>
      <c r="F28" s="60">
        <v>3238719.9500000007</v>
      </c>
      <c r="G28" s="60">
        <v>69446472.112903476</v>
      </c>
      <c r="H28" s="60"/>
      <c r="I28" s="60"/>
      <c r="J28" s="61">
        <f t="shared" si="0"/>
        <v>114870767.26290348</v>
      </c>
    </row>
    <row r="29" spans="1:10" ht="37.5">
      <c r="A29" s="24">
        <v>22</v>
      </c>
      <c r="B29" s="15">
        <v>670045</v>
      </c>
      <c r="C29" s="46" t="s">
        <v>76</v>
      </c>
      <c r="D29" s="60">
        <v>0</v>
      </c>
      <c r="E29" s="60"/>
      <c r="F29" s="60">
        <v>23123830.07</v>
      </c>
      <c r="G29" s="60">
        <v>326255690.73688406</v>
      </c>
      <c r="H29" s="60"/>
      <c r="I29" s="60"/>
      <c r="J29" s="61">
        <f t="shared" si="0"/>
        <v>349379520.80688405</v>
      </c>
    </row>
    <row r="30" spans="1:10">
      <c r="A30" s="24">
        <v>23</v>
      </c>
      <c r="B30" s="14">
        <v>670048</v>
      </c>
      <c r="C30" s="46" t="s">
        <v>62</v>
      </c>
      <c r="D30" s="60">
        <v>207434085.88999999</v>
      </c>
      <c r="E30" s="60">
        <v>18470619</v>
      </c>
      <c r="F30" s="60">
        <v>22152505.080000002</v>
      </c>
      <c r="G30" s="60">
        <v>62095786.686600015</v>
      </c>
      <c r="H30" s="60"/>
      <c r="I30" s="60">
        <v>1054259.284</v>
      </c>
      <c r="J30" s="61">
        <f t="shared" si="0"/>
        <v>292736636.94059998</v>
      </c>
    </row>
    <row r="31" spans="1:10" ht="30" customHeight="1">
      <c r="A31" s="24">
        <v>24</v>
      </c>
      <c r="B31" s="15">
        <v>670050</v>
      </c>
      <c r="C31" s="46" t="s">
        <v>16</v>
      </c>
      <c r="D31" s="60">
        <v>20710166.030000001</v>
      </c>
      <c r="E31" s="60"/>
      <c r="F31" s="60">
        <v>0</v>
      </c>
      <c r="G31" s="60">
        <v>923773</v>
      </c>
      <c r="H31" s="60"/>
      <c r="I31" s="60"/>
      <c r="J31" s="61">
        <f t="shared" si="0"/>
        <v>21633939.030000001</v>
      </c>
    </row>
    <row r="32" spans="1:10" ht="24.6" customHeight="1">
      <c r="A32" s="24">
        <v>25</v>
      </c>
      <c r="B32" s="14">
        <v>670052</v>
      </c>
      <c r="C32" s="46" t="s">
        <v>49</v>
      </c>
      <c r="D32" s="60">
        <v>16405560.760000002</v>
      </c>
      <c r="E32" s="60"/>
      <c r="F32" s="60">
        <v>6843697.2100000009</v>
      </c>
      <c r="G32" s="60">
        <v>115165278.40000001</v>
      </c>
      <c r="H32" s="60"/>
      <c r="I32" s="60"/>
      <c r="J32" s="61">
        <f t="shared" si="0"/>
        <v>138414536.37</v>
      </c>
    </row>
    <row r="33" spans="1:10" ht="33.6" customHeight="1">
      <c r="A33" s="24">
        <v>26</v>
      </c>
      <c r="B33" s="16">
        <v>670053</v>
      </c>
      <c r="C33" s="47" t="s">
        <v>25</v>
      </c>
      <c r="D33" s="60">
        <v>0</v>
      </c>
      <c r="E33" s="60"/>
      <c r="F33" s="60">
        <v>2616711.4499999997</v>
      </c>
      <c r="G33" s="60">
        <v>67376890.377072453</v>
      </c>
      <c r="H33" s="60"/>
      <c r="I33" s="60"/>
      <c r="J33" s="61">
        <f t="shared" si="0"/>
        <v>69993601.827072456</v>
      </c>
    </row>
    <row r="34" spans="1:10" ht="21" customHeight="1">
      <c r="A34" s="24">
        <v>27</v>
      </c>
      <c r="B34" s="16">
        <v>670054</v>
      </c>
      <c r="C34" s="47" t="s">
        <v>15</v>
      </c>
      <c r="D34" s="60">
        <v>228145008.53999999</v>
      </c>
      <c r="E34" s="60">
        <v>22143242</v>
      </c>
      <c r="F34" s="60">
        <v>0</v>
      </c>
      <c r="G34" s="60">
        <v>21159115.449299999</v>
      </c>
      <c r="H34" s="60"/>
      <c r="I34" s="60"/>
      <c r="J34" s="61">
        <f t="shared" si="0"/>
        <v>249304123.98929998</v>
      </c>
    </row>
    <row r="35" spans="1:10" ht="21" customHeight="1">
      <c r="A35" s="24">
        <v>28</v>
      </c>
      <c r="B35" s="15">
        <v>670055</v>
      </c>
      <c r="C35" s="46" t="s">
        <v>29</v>
      </c>
      <c r="D35" s="60">
        <v>0</v>
      </c>
      <c r="E35" s="60"/>
      <c r="F35" s="60">
        <v>0</v>
      </c>
      <c r="G35" s="60">
        <v>634410.66020000004</v>
      </c>
      <c r="H35" s="60"/>
      <c r="I35" s="60"/>
      <c r="J35" s="61">
        <f t="shared" si="0"/>
        <v>634410.66020000004</v>
      </c>
    </row>
    <row r="36" spans="1:10" ht="21.75" customHeight="1">
      <c r="A36" s="24">
        <v>29</v>
      </c>
      <c r="B36" s="14">
        <v>670056</v>
      </c>
      <c r="C36" s="46" t="s">
        <v>28</v>
      </c>
      <c r="D36" s="60">
        <v>0</v>
      </c>
      <c r="E36" s="60"/>
      <c r="F36" s="60">
        <v>49850</v>
      </c>
      <c r="G36" s="60">
        <v>1420800.1328</v>
      </c>
      <c r="H36" s="60"/>
      <c r="I36" s="60"/>
      <c r="J36" s="61">
        <f t="shared" si="0"/>
        <v>1470650.1328</v>
      </c>
    </row>
    <row r="37" spans="1:10" ht="21.75" customHeight="1">
      <c r="A37" s="24">
        <v>30</v>
      </c>
      <c r="B37" s="15">
        <v>670057</v>
      </c>
      <c r="C37" s="46" t="s">
        <v>50</v>
      </c>
      <c r="D37" s="60">
        <v>114769341.09</v>
      </c>
      <c r="E37" s="60">
        <v>15861343</v>
      </c>
      <c r="F37" s="60">
        <v>4868079.82</v>
      </c>
      <c r="G37" s="60">
        <v>26480896.317704838</v>
      </c>
      <c r="H37" s="60"/>
      <c r="I37" s="60"/>
      <c r="J37" s="61">
        <f t="shared" si="0"/>
        <v>146118317.22770482</v>
      </c>
    </row>
    <row r="38" spans="1:10" ht="17.25" customHeight="1">
      <c r="A38" s="24">
        <v>31</v>
      </c>
      <c r="B38" s="15">
        <v>670059</v>
      </c>
      <c r="C38" s="46" t="s">
        <v>13</v>
      </c>
      <c r="D38" s="60">
        <v>28579798.409999996</v>
      </c>
      <c r="E38" s="60"/>
      <c r="F38" s="60">
        <v>0</v>
      </c>
      <c r="G38" s="60">
        <v>1939845.6724</v>
      </c>
      <c r="H38" s="60"/>
      <c r="I38" s="60"/>
      <c r="J38" s="61">
        <f t="shared" si="0"/>
        <v>30519644.082399998</v>
      </c>
    </row>
    <row r="39" spans="1:10" ht="18.95" customHeight="1">
      <c r="A39" s="24">
        <v>32</v>
      </c>
      <c r="B39" s="15">
        <v>670063</v>
      </c>
      <c r="C39" s="46" t="s">
        <v>63</v>
      </c>
      <c r="D39" s="60">
        <v>0</v>
      </c>
      <c r="E39" s="60"/>
      <c r="F39" s="60">
        <v>0</v>
      </c>
      <c r="G39" s="60">
        <v>130744</v>
      </c>
      <c r="H39" s="60"/>
      <c r="I39" s="60"/>
      <c r="J39" s="61">
        <f t="shared" si="0"/>
        <v>130744</v>
      </c>
    </row>
    <row r="40" spans="1:10" ht="18.95" customHeight="1">
      <c r="A40" s="24">
        <v>33</v>
      </c>
      <c r="B40" s="15">
        <v>670065</v>
      </c>
      <c r="C40" s="46" t="s">
        <v>30</v>
      </c>
      <c r="D40" s="60">
        <v>0</v>
      </c>
      <c r="E40" s="60"/>
      <c r="F40" s="60">
        <v>576835.62</v>
      </c>
      <c r="G40" s="60">
        <v>129702.338</v>
      </c>
      <c r="H40" s="60"/>
      <c r="I40" s="60"/>
      <c r="J40" s="61">
        <f t="shared" si="0"/>
        <v>706537.95799999998</v>
      </c>
    </row>
    <row r="41" spans="1:10" ht="30.6" customHeight="1">
      <c r="A41" s="24">
        <v>34</v>
      </c>
      <c r="B41" s="15">
        <v>670066</v>
      </c>
      <c r="C41" s="46" t="s">
        <v>14</v>
      </c>
      <c r="D41" s="60">
        <v>0</v>
      </c>
      <c r="E41" s="60"/>
      <c r="F41" s="60">
        <v>0</v>
      </c>
      <c r="G41" s="60">
        <v>0</v>
      </c>
      <c r="H41" s="62">
        <v>193576297.96081719</v>
      </c>
      <c r="I41" s="60"/>
      <c r="J41" s="61">
        <f t="shared" si="0"/>
        <v>193576297.96081719</v>
      </c>
    </row>
    <row r="42" spans="1:10" ht="34.5" customHeight="1">
      <c r="A42" s="24">
        <v>35</v>
      </c>
      <c r="B42" s="15">
        <v>670067</v>
      </c>
      <c r="C42" s="46" t="s">
        <v>31</v>
      </c>
      <c r="D42" s="60">
        <v>1058493.8500000001</v>
      </c>
      <c r="E42" s="60"/>
      <c r="F42" s="60">
        <v>2161854.64</v>
      </c>
      <c r="G42" s="60">
        <v>4421570.1953999996</v>
      </c>
      <c r="H42" s="60"/>
      <c r="I42" s="60"/>
      <c r="J42" s="61">
        <f t="shared" si="0"/>
        <v>7641918.6853999998</v>
      </c>
    </row>
    <row r="43" spans="1:10" ht="23.45" customHeight="1">
      <c r="A43" s="24">
        <v>36</v>
      </c>
      <c r="B43" s="14">
        <v>670070</v>
      </c>
      <c r="C43" s="46" t="s">
        <v>32</v>
      </c>
      <c r="D43" s="60">
        <v>0</v>
      </c>
      <c r="E43" s="60"/>
      <c r="F43" s="60">
        <v>0</v>
      </c>
      <c r="G43" s="60">
        <v>824485.28940000001</v>
      </c>
      <c r="H43" s="60"/>
      <c r="I43" s="60"/>
      <c r="J43" s="61">
        <f t="shared" si="0"/>
        <v>824485.28940000001</v>
      </c>
    </row>
    <row r="44" spans="1:10" ht="22.5" customHeight="1">
      <c r="A44" s="24">
        <v>37</v>
      </c>
      <c r="B44" s="15">
        <v>670072</v>
      </c>
      <c r="C44" s="48" t="s">
        <v>33</v>
      </c>
      <c r="D44" s="60">
        <v>0</v>
      </c>
      <c r="E44" s="60"/>
      <c r="F44" s="60">
        <v>639001.23</v>
      </c>
      <c r="G44" s="60">
        <v>0</v>
      </c>
      <c r="H44" s="60"/>
      <c r="I44" s="60"/>
      <c r="J44" s="61">
        <f t="shared" si="0"/>
        <v>639001.23</v>
      </c>
    </row>
    <row r="45" spans="1:10" ht="18.95" customHeight="1">
      <c r="A45" s="24">
        <v>38</v>
      </c>
      <c r="B45" s="17">
        <v>670081</v>
      </c>
      <c r="C45" s="46" t="s">
        <v>64</v>
      </c>
      <c r="D45" s="60">
        <v>0</v>
      </c>
      <c r="E45" s="60"/>
      <c r="F45" s="60">
        <v>0</v>
      </c>
      <c r="G45" s="60">
        <v>1771190</v>
      </c>
      <c r="H45" s="60"/>
      <c r="I45" s="60"/>
      <c r="J45" s="61">
        <f t="shared" si="0"/>
        <v>1771190</v>
      </c>
    </row>
    <row r="46" spans="1:10" ht="32.25" customHeight="1">
      <c r="A46" s="24">
        <v>39</v>
      </c>
      <c r="B46" s="17">
        <v>670082</v>
      </c>
      <c r="C46" s="49" t="s">
        <v>36</v>
      </c>
      <c r="D46" s="60">
        <v>0</v>
      </c>
      <c r="E46" s="60"/>
      <c r="F46" s="60">
        <v>0</v>
      </c>
      <c r="G46" s="60">
        <v>935741</v>
      </c>
      <c r="H46" s="60"/>
      <c r="I46" s="60"/>
      <c r="J46" s="61">
        <f t="shared" si="0"/>
        <v>935741</v>
      </c>
    </row>
    <row r="47" spans="1:10">
      <c r="A47" s="24">
        <v>40</v>
      </c>
      <c r="B47" s="17">
        <v>670084</v>
      </c>
      <c r="C47" s="49" t="s">
        <v>34</v>
      </c>
      <c r="D47" s="60">
        <v>0</v>
      </c>
      <c r="E47" s="60"/>
      <c r="F47" s="60">
        <v>29270654.267999999</v>
      </c>
      <c r="G47" s="60">
        <v>2742.3863999999999</v>
      </c>
      <c r="H47" s="60"/>
      <c r="I47" s="60"/>
      <c r="J47" s="61">
        <f t="shared" si="0"/>
        <v>29273396.654399998</v>
      </c>
    </row>
    <row r="48" spans="1:10" ht="26.25" customHeight="1">
      <c r="A48" s="24">
        <v>41</v>
      </c>
      <c r="B48" s="14">
        <v>670090</v>
      </c>
      <c r="C48" s="46" t="s">
        <v>51</v>
      </c>
      <c r="D48" s="60">
        <v>0</v>
      </c>
      <c r="E48" s="60"/>
      <c r="F48" s="60">
        <v>15665487.4</v>
      </c>
      <c r="G48" s="60">
        <v>561.69360000000006</v>
      </c>
      <c r="H48" s="60"/>
      <c r="I48" s="60"/>
      <c r="J48" s="61">
        <f t="shared" si="0"/>
        <v>15666049.093600001</v>
      </c>
    </row>
    <row r="49" spans="1:10" ht="18" customHeight="1">
      <c r="A49" s="24">
        <v>42</v>
      </c>
      <c r="B49" s="14">
        <v>670097</v>
      </c>
      <c r="C49" s="46" t="s">
        <v>35</v>
      </c>
      <c r="D49" s="60">
        <v>0</v>
      </c>
      <c r="E49" s="60"/>
      <c r="F49" s="60">
        <v>816649.86999999988</v>
      </c>
      <c r="G49" s="60">
        <v>3020673.6689999998</v>
      </c>
      <c r="H49" s="60"/>
      <c r="I49" s="60"/>
      <c r="J49" s="61">
        <f t="shared" si="0"/>
        <v>3837323.5389999999</v>
      </c>
    </row>
    <row r="50" spans="1:10">
      <c r="A50" s="24">
        <v>43</v>
      </c>
      <c r="B50" s="15">
        <v>670099</v>
      </c>
      <c r="C50" s="46" t="s">
        <v>65</v>
      </c>
      <c r="D50" s="60">
        <v>0</v>
      </c>
      <c r="E50" s="60"/>
      <c r="F50" s="60">
        <v>1397816.9300000002</v>
      </c>
      <c r="G50" s="60">
        <v>24497816.574262284</v>
      </c>
      <c r="H50" s="60"/>
      <c r="I50" s="60"/>
      <c r="J50" s="61">
        <f t="shared" si="0"/>
        <v>25895633.504262283</v>
      </c>
    </row>
    <row r="51" spans="1:10">
      <c r="A51" s="24">
        <v>44</v>
      </c>
      <c r="B51" s="15">
        <v>670109</v>
      </c>
      <c r="C51" s="31" t="s">
        <v>77</v>
      </c>
      <c r="D51" s="60">
        <v>186341</v>
      </c>
      <c r="E51" s="60">
        <v>186341</v>
      </c>
      <c r="F51" s="60">
        <v>0</v>
      </c>
      <c r="G51" s="60">
        <v>55104</v>
      </c>
      <c r="H51" s="60"/>
      <c r="I51" s="60"/>
      <c r="J51" s="61">
        <f t="shared" si="0"/>
        <v>241445</v>
      </c>
    </row>
    <row r="52" spans="1:10">
      <c r="A52" s="24">
        <v>45</v>
      </c>
      <c r="B52" s="15">
        <v>670123</v>
      </c>
      <c r="C52" s="32" t="s">
        <v>66</v>
      </c>
      <c r="D52" s="60">
        <v>0</v>
      </c>
      <c r="E52" s="60"/>
      <c r="F52" s="60">
        <v>0</v>
      </c>
      <c r="G52" s="60">
        <v>0</v>
      </c>
      <c r="H52" s="60"/>
      <c r="I52" s="60"/>
      <c r="J52" s="61">
        <f t="shared" si="0"/>
        <v>0</v>
      </c>
    </row>
    <row r="53" spans="1:10">
      <c r="A53" s="24">
        <v>46</v>
      </c>
      <c r="B53" s="15">
        <v>670125</v>
      </c>
      <c r="C53" s="33" t="s">
        <v>52</v>
      </c>
      <c r="D53" s="60">
        <v>0</v>
      </c>
      <c r="E53" s="60"/>
      <c r="F53" s="60">
        <v>16067174.376</v>
      </c>
      <c r="G53" s="60">
        <v>0</v>
      </c>
      <c r="H53" s="60"/>
      <c r="I53" s="60"/>
      <c r="J53" s="61">
        <f>D53+F53+G53+H53+I53</f>
        <v>16067174.376</v>
      </c>
    </row>
    <row r="54" spans="1:10">
      <c r="A54" s="24">
        <v>47</v>
      </c>
      <c r="B54" s="14">
        <v>670129</v>
      </c>
      <c r="C54" s="34" t="s">
        <v>40</v>
      </c>
      <c r="D54" s="60">
        <v>0</v>
      </c>
      <c r="E54" s="60"/>
      <c r="F54" s="60">
        <v>8370423.5999999996</v>
      </c>
      <c r="G54" s="60">
        <v>0</v>
      </c>
      <c r="H54" s="60"/>
      <c r="I54" s="60"/>
      <c r="J54" s="61">
        <f t="shared" si="0"/>
        <v>8370423.5999999996</v>
      </c>
    </row>
    <row r="55" spans="1:10" ht="21.75" customHeight="1">
      <c r="A55" s="24">
        <v>48</v>
      </c>
      <c r="B55" s="18">
        <v>670136</v>
      </c>
      <c r="C55" s="32" t="s">
        <v>67</v>
      </c>
      <c r="D55" s="60">
        <v>0</v>
      </c>
      <c r="E55" s="60"/>
      <c r="F55" s="71">
        <v>44597.939999999995</v>
      </c>
      <c r="G55" s="60">
        <v>462254.11718383996</v>
      </c>
      <c r="H55" s="60"/>
      <c r="I55" s="60"/>
      <c r="J55" s="61">
        <f t="shared" si="0"/>
        <v>506852.05718383996</v>
      </c>
    </row>
    <row r="56" spans="1:10">
      <c r="A56" s="24">
        <v>49</v>
      </c>
      <c r="B56" s="18">
        <v>670139</v>
      </c>
      <c r="C56" s="32" t="s">
        <v>68</v>
      </c>
      <c r="D56" s="60">
        <v>0</v>
      </c>
      <c r="E56" s="60"/>
      <c r="F56" s="60">
        <v>0</v>
      </c>
      <c r="G56" s="60">
        <v>1991523</v>
      </c>
      <c r="H56" s="60"/>
      <c r="I56" s="60"/>
      <c r="J56" s="61">
        <f t="shared" si="0"/>
        <v>1991523</v>
      </c>
    </row>
    <row r="57" spans="1:10" ht="22.5" customHeight="1">
      <c r="A57" s="24">
        <v>50</v>
      </c>
      <c r="B57" s="17">
        <v>670141</v>
      </c>
      <c r="C57" s="33" t="s">
        <v>69</v>
      </c>
      <c r="D57" s="60">
        <v>0</v>
      </c>
      <c r="E57" s="60"/>
      <c r="F57" s="60">
        <v>0</v>
      </c>
      <c r="G57" s="60">
        <v>1184357</v>
      </c>
      <c r="H57" s="60"/>
      <c r="I57" s="60"/>
      <c r="J57" s="61">
        <f t="shared" si="0"/>
        <v>1184357</v>
      </c>
    </row>
    <row r="58" spans="1:10">
      <c r="A58" s="24">
        <v>51</v>
      </c>
      <c r="B58" s="17">
        <v>670145</v>
      </c>
      <c r="C58" s="33" t="s">
        <v>70</v>
      </c>
      <c r="D58" s="60">
        <v>0</v>
      </c>
      <c r="E58" s="60"/>
      <c r="F58" s="60">
        <v>0</v>
      </c>
      <c r="G58" s="60">
        <v>1153382</v>
      </c>
      <c r="H58" s="60"/>
      <c r="I58" s="60"/>
      <c r="J58" s="61">
        <f t="shared" si="0"/>
        <v>1153382</v>
      </c>
    </row>
    <row r="59" spans="1:10" ht="21.6" customHeight="1">
      <c r="A59" s="24">
        <v>52</v>
      </c>
      <c r="B59" s="18">
        <v>670146</v>
      </c>
      <c r="C59" s="33" t="s">
        <v>78</v>
      </c>
      <c r="D59" s="60"/>
      <c r="E59" s="60"/>
      <c r="F59" s="60"/>
      <c r="G59" s="60">
        <v>0</v>
      </c>
      <c r="H59" s="60"/>
      <c r="I59" s="60"/>
      <c r="J59" s="61">
        <f t="shared" si="0"/>
        <v>0</v>
      </c>
    </row>
    <row r="60" spans="1:10" ht="31.5">
      <c r="A60" s="24">
        <v>53</v>
      </c>
      <c r="B60" s="17">
        <v>670147</v>
      </c>
      <c r="C60" s="33" t="s">
        <v>71</v>
      </c>
      <c r="D60" s="60">
        <v>11376698.309999999</v>
      </c>
      <c r="E60" s="60"/>
      <c r="F60" s="60">
        <v>0</v>
      </c>
      <c r="G60" s="60">
        <v>313817</v>
      </c>
      <c r="H60" s="60"/>
      <c r="I60" s="60"/>
      <c r="J60" s="61">
        <f t="shared" si="0"/>
        <v>11690515.309999999</v>
      </c>
    </row>
    <row r="61" spans="1:10" ht="21" customHeight="1">
      <c r="A61" s="24">
        <v>54</v>
      </c>
      <c r="B61" s="17">
        <v>670148</v>
      </c>
      <c r="C61" s="33" t="s">
        <v>53</v>
      </c>
      <c r="D61" s="60">
        <v>1261031.04</v>
      </c>
      <c r="E61" s="60"/>
      <c r="F61" s="60">
        <v>0</v>
      </c>
      <c r="G61" s="60">
        <v>0</v>
      </c>
      <c r="H61" s="60"/>
      <c r="I61" s="60"/>
      <c r="J61" s="61">
        <f t="shared" si="0"/>
        <v>1261031.04</v>
      </c>
    </row>
    <row r="62" spans="1:10">
      <c r="A62" s="24">
        <v>55</v>
      </c>
      <c r="B62" s="17">
        <v>670155</v>
      </c>
      <c r="C62" s="35" t="s">
        <v>54</v>
      </c>
      <c r="D62" s="60">
        <v>0</v>
      </c>
      <c r="E62" s="60"/>
      <c r="F62" s="60">
        <v>1284729.0499999998</v>
      </c>
      <c r="G62" s="60">
        <v>0</v>
      </c>
      <c r="H62" s="60"/>
      <c r="I62" s="60"/>
      <c r="J62" s="61">
        <f t="shared" si="0"/>
        <v>1284729.0499999998</v>
      </c>
    </row>
    <row r="63" spans="1:10" ht="47.25">
      <c r="A63" s="24">
        <v>56</v>
      </c>
      <c r="B63" s="17">
        <v>670156</v>
      </c>
      <c r="C63" s="35" t="s">
        <v>72</v>
      </c>
      <c r="D63" s="60">
        <v>0</v>
      </c>
      <c r="E63" s="60"/>
      <c r="F63" s="60">
        <v>0</v>
      </c>
      <c r="G63" s="60">
        <v>356927.03840000002</v>
      </c>
      <c r="H63" s="60"/>
      <c r="I63" s="60"/>
      <c r="J63" s="61">
        <f t="shared" ref="J63:J69" si="1">D63+F63+G63+H63+I63</f>
        <v>356927.03840000002</v>
      </c>
    </row>
    <row r="64" spans="1:10">
      <c r="A64" s="24">
        <v>57</v>
      </c>
      <c r="B64" s="19">
        <v>670157</v>
      </c>
      <c r="C64" s="35" t="s">
        <v>55</v>
      </c>
      <c r="D64" s="60">
        <v>72541386.840000004</v>
      </c>
      <c r="E64" s="60"/>
      <c r="F64" s="60">
        <v>4232367.3999999994</v>
      </c>
      <c r="G64" s="60">
        <v>63337651.169742309</v>
      </c>
      <c r="H64" s="60"/>
      <c r="I64" s="60"/>
      <c r="J64" s="61">
        <f t="shared" si="1"/>
        <v>140111405.40974233</v>
      </c>
    </row>
    <row r="65" spans="1:10" ht="31.5">
      <c r="A65" s="24">
        <v>58</v>
      </c>
      <c r="B65" s="17">
        <v>670162</v>
      </c>
      <c r="C65" s="36" t="s">
        <v>73</v>
      </c>
      <c r="D65" s="60">
        <v>0</v>
      </c>
      <c r="E65" s="60"/>
      <c r="F65" s="60">
        <v>0</v>
      </c>
      <c r="G65" s="60">
        <v>4870437.3776999991</v>
      </c>
      <c r="H65" s="60"/>
      <c r="I65" s="60"/>
      <c r="J65" s="61">
        <f t="shared" si="1"/>
        <v>4870437.3776999991</v>
      </c>
    </row>
    <row r="66" spans="1:10">
      <c r="A66" s="24">
        <v>59</v>
      </c>
      <c r="B66" s="14">
        <v>670164</v>
      </c>
      <c r="C66" s="35" t="s">
        <v>74</v>
      </c>
      <c r="D66" s="60">
        <v>0</v>
      </c>
      <c r="E66" s="60"/>
      <c r="F66" s="60">
        <v>1096910.3</v>
      </c>
      <c r="G66" s="60">
        <v>0</v>
      </c>
      <c r="H66" s="60"/>
      <c r="I66" s="60"/>
      <c r="J66" s="61">
        <f t="shared" si="1"/>
        <v>1096910.3</v>
      </c>
    </row>
    <row r="67" spans="1:10" ht="23.25" customHeight="1">
      <c r="A67" s="24">
        <v>60</v>
      </c>
      <c r="B67" s="17">
        <v>670166</v>
      </c>
      <c r="C67" s="35" t="s">
        <v>79</v>
      </c>
      <c r="D67" s="60">
        <v>0</v>
      </c>
      <c r="E67" s="60"/>
      <c r="F67" s="60">
        <v>0</v>
      </c>
      <c r="G67" s="60">
        <v>0</v>
      </c>
      <c r="H67" s="60"/>
      <c r="I67" s="60"/>
      <c r="J67" s="61">
        <f t="shared" si="1"/>
        <v>0</v>
      </c>
    </row>
    <row r="68" spans="1:10" ht="23.25" customHeight="1">
      <c r="A68" s="24">
        <v>61</v>
      </c>
      <c r="B68" s="74">
        <v>670167</v>
      </c>
      <c r="C68" s="75" t="s">
        <v>80</v>
      </c>
      <c r="D68" s="60">
        <v>0</v>
      </c>
      <c r="E68" s="60"/>
      <c r="F68" s="60">
        <v>0</v>
      </c>
      <c r="G68" s="60">
        <v>72920</v>
      </c>
      <c r="H68" s="60"/>
      <c r="I68" s="60"/>
      <c r="J68" s="61">
        <f t="shared" si="1"/>
        <v>72920</v>
      </c>
    </row>
    <row r="69" spans="1:10" ht="23.25" customHeight="1">
      <c r="A69" s="24">
        <v>62</v>
      </c>
      <c r="B69" s="74">
        <v>670168</v>
      </c>
      <c r="C69" s="75" t="s">
        <v>81</v>
      </c>
      <c r="D69" s="60">
        <v>0</v>
      </c>
      <c r="E69" s="60"/>
      <c r="F69" s="60">
        <v>0</v>
      </c>
      <c r="G69" s="60">
        <v>0</v>
      </c>
      <c r="H69" s="60"/>
      <c r="I69" s="60"/>
      <c r="J69" s="61">
        <f t="shared" si="1"/>
        <v>0</v>
      </c>
    </row>
    <row r="70" spans="1:10">
      <c r="A70" s="24"/>
      <c r="B70" s="20"/>
      <c r="C70" s="9" t="s">
        <v>37</v>
      </c>
      <c r="D70" s="61">
        <f t="shared" ref="D70:I70" si="2">SUM(D8:D67)</f>
        <v>1559873988.78</v>
      </c>
      <c r="E70" s="61">
        <f t="shared" si="2"/>
        <v>114343998</v>
      </c>
      <c r="F70" s="61">
        <f t="shared" si="2"/>
        <v>373572088.454</v>
      </c>
      <c r="G70" s="61">
        <f t="shared" si="2"/>
        <v>1400711395.9697366</v>
      </c>
      <c r="H70" s="61">
        <f t="shared" si="2"/>
        <v>199947490.70910728</v>
      </c>
      <c r="I70" s="61">
        <f t="shared" si="2"/>
        <v>5654232.5380000006</v>
      </c>
      <c r="J70" s="61">
        <f>SUM(J8:J69)</f>
        <v>3539832116.4508443</v>
      </c>
    </row>
    <row r="71" spans="1:10">
      <c r="I71" s="12"/>
      <c r="J71" s="7"/>
    </row>
    <row r="72" spans="1:10">
      <c r="I72" s="12"/>
    </row>
    <row r="73" spans="1:10">
      <c r="J73" s="7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74"/>
  <sheetViews>
    <sheetView topLeftCell="A43" zoomScale="70" zoomScaleNormal="70" workbookViewId="0">
      <selection activeCell="D8" sqref="D8:I69"/>
    </sheetView>
  </sheetViews>
  <sheetFormatPr defaultColWidth="8.85546875" defaultRowHeight="18.75"/>
  <cols>
    <col min="1" max="1" width="8.85546875" style="23" customWidth="1"/>
    <col min="2" max="2" width="12.85546875" style="3" customWidth="1"/>
    <col min="3" max="3" width="56.28515625" style="3" customWidth="1"/>
    <col min="4" max="5" width="21.42578125" style="3" customWidth="1"/>
    <col min="6" max="6" width="20.85546875" style="3" customWidth="1"/>
    <col min="7" max="7" width="22.140625" style="3" customWidth="1"/>
    <col min="8" max="8" width="19.42578125" style="3" customWidth="1"/>
    <col min="9" max="9" width="18.28515625" style="3" customWidth="1"/>
    <col min="10" max="10" width="21.42578125" style="2" customWidth="1"/>
    <col min="11" max="16384" width="8.85546875" style="3"/>
  </cols>
  <sheetData>
    <row r="1" spans="1:10" ht="24.75" customHeight="1">
      <c r="A1" s="27"/>
      <c r="B1" s="1"/>
      <c r="C1" s="1"/>
      <c r="D1" s="1"/>
      <c r="E1" s="1"/>
      <c r="F1" s="1"/>
      <c r="G1" s="1"/>
      <c r="H1" s="87" t="s">
        <v>39</v>
      </c>
      <c r="I1" s="87"/>
      <c r="J1" s="87"/>
    </row>
    <row r="2" spans="1:10" ht="15" customHeight="1">
      <c r="A2" s="27"/>
      <c r="B2" s="1"/>
      <c r="C2" s="86" t="str">
        <f>согаз!C2</f>
        <v>Утверждено на заседании Комиссии по разработке Территориальной программы ОМС на 2026 год от 26.02.2026</v>
      </c>
      <c r="D2" s="86"/>
      <c r="E2" s="86"/>
      <c r="F2" s="86"/>
      <c r="G2" s="86"/>
      <c r="H2" s="86"/>
      <c r="I2" s="86"/>
      <c r="J2" s="86"/>
    </row>
    <row r="3" spans="1:10">
      <c r="A3" s="28"/>
      <c r="B3" s="4"/>
      <c r="C3" s="4"/>
      <c r="D3" s="4"/>
      <c r="E3" s="4"/>
      <c r="F3" s="6"/>
      <c r="G3" s="6"/>
      <c r="H3" s="87"/>
      <c r="I3" s="87"/>
      <c r="J3" s="87"/>
    </row>
    <row r="4" spans="1:10">
      <c r="A4" s="28"/>
      <c r="B4" s="4"/>
      <c r="C4" s="82" t="str">
        <f>согаз!C4</f>
        <v>Стоимость медицинской помощи в разрезе медицинских и страховых медицинских организаций на 2026 год</v>
      </c>
      <c r="D4" s="82"/>
      <c r="E4" s="82"/>
      <c r="F4" s="82"/>
      <c r="G4" s="82"/>
      <c r="H4" s="82"/>
      <c r="I4" s="82"/>
      <c r="J4" s="82"/>
    </row>
    <row r="5" spans="1:10" ht="24" customHeight="1">
      <c r="A5" s="82"/>
      <c r="B5" s="82"/>
      <c r="C5" s="82"/>
      <c r="D5" s="82"/>
      <c r="E5" s="82"/>
      <c r="F5" s="82"/>
      <c r="G5" s="82"/>
      <c r="H5" s="82"/>
      <c r="I5" s="29"/>
      <c r="J5" s="8" t="s">
        <v>38</v>
      </c>
    </row>
    <row r="6" spans="1:10" ht="21.6" customHeight="1">
      <c r="A6" s="80" t="s">
        <v>1</v>
      </c>
      <c r="B6" s="80" t="s">
        <v>42</v>
      </c>
      <c r="C6" s="83" t="s">
        <v>61</v>
      </c>
      <c r="D6" s="84"/>
      <c r="E6" s="84"/>
      <c r="F6" s="84"/>
      <c r="G6" s="84"/>
      <c r="H6" s="84"/>
      <c r="I6" s="84"/>
      <c r="J6" s="85"/>
    </row>
    <row r="7" spans="1:10" s="2" customFormat="1" ht="135" customHeight="1">
      <c r="A7" s="80"/>
      <c r="B7" s="80" t="s">
        <v>42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58</v>
      </c>
      <c r="J7" s="5" t="str">
        <f>согаз!J7</f>
        <v>ВСЕГО 2025 год</v>
      </c>
    </row>
    <row r="8" spans="1:10" ht="43.5" customHeight="1">
      <c r="A8" s="24">
        <v>1</v>
      </c>
      <c r="B8" s="14">
        <v>670001</v>
      </c>
      <c r="C8" s="46" t="s">
        <v>12</v>
      </c>
      <c r="D8" s="60">
        <v>0</v>
      </c>
      <c r="E8" s="60"/>
      <c r="F8" s="60">
        <v>0</v>
      </c>
      <c r="G8" s="60">
        <v>4075470</v>
      </c>
      <c r="H8" s="60"/>
      <c r="I8" s="60"/>
      <c r="J8" s="61">
        <f>D8+F8+G8+H8+I8</f>
        <v>4075470</v>
      </c>
    </row>
    <row r="9" spans="1:10" ht="39.75" customHeight="1">
      <c r="A9" s="24">
        <v>2</v>
      </c>
      <c r="B9" s="15">
        <v>670002</v>
      </c>
      <c r="C9" s="46" t="s">
        <v>8</v>
      </c>
      <c r="D9" s="60">
        <v>597609874.37</v>
      </c>
      <c r="E9" s="60">
        <v>37600905</v>
      </c>
      <c r="F9" s="60">
        <v>7848874.2400000002</v>
      </c>
      <c r="G9" s="60">
        <v>38398395.645199999</v>
      </c>
      <c r="H9" s="60"/>
      <c r="I9" s="62">
        <v>3603656.5659999996</v>
      </c>
      <c r="J9" s="61">
        <f t="shared" ref="J9:J58" si="0">D9+F9+G9+H9+I9</f>
        <v>647460800.82120001</v>
      </c>
    </row>
    <row r="10" spans="1:10" ht="39.75" customHeight="1">
      <c r="A10" s="24">
        <v>3</v>
      </c>
      <c r="B10" s="15">
        <v>670003</v>
      </c>
      <c r="C10" s="46" t="s">
        <v>9</v>
      </c>
      <c r="D10" s="60">
        <v>67077715.439999998</v>
      </c>
      <c r="E10" s="60">
        <v>2292147</v>
      </c>
      <c r="F10" s="60">
        <v>9839087.3200000003</v>
      </c>
      <c r="G10" s="60">
        <v>15126524.886599999</v>
      </c>
      <c r="H10" s="60"/>
      <c r="I10" s="62">
        <v>3329464.79</v>
      </c>
      <c r="J10" s="61">
        <f t="shared" si="0"/>
        <v>95372792.4366</v>
      </c>
    </row>
    <row r="11" spans="1:10" ht="39" customHeight="1">
      <c r="A11" s="24">
        <v>4</v>
      </c>
      <c r="B11" s="14">
        <v>670004</v>
      </c>
      <c r="C11" s="46" t="s">
        <v>10</v>
      </c>
      <c r="D11" s="60">
        <v>0</v>
      </c>
      <c r="E11" s="60"/>
      <c r="F11" s="60">
        <v>0</v>
      </c>
      <c r="G11" s="60">
        <v>102999924</v>
      </c>
      <c r="H11" s="60"/>
      <c r="I11" s="60"/>
      <c r="J11" s="61">
        <f t="shared" si="0"/>
        <v>102999924</v>
      </c>
    </row>
    <row r="12" spans="1:10" ht="35.25" customHeight="1">
      <c r="A12" s="24">
        <v>5</v>
      </c>
      <c r="B12" s="15">
        <v>670005</v>
      </c>
      <c r="C12" s="46" t="s">
        <v>11</v>
      </c>
      <c r="D12" s="60">
        <v>242783550.96000001</v>
      </c>
      <c r="E12" s="60">
        <v>47552040</v>
      </c>
      <c r="F12" s="60">
        <v>279280410.54000002</v>
      </c>
      <c r="G12" s="60">
        <v>86069991.688899994</v>
      </c>
      <c r="H12" s="60"/>
      <c r="I12" s="60"/>
      <c r="J12" s="61">
        <f t="shared" si="0"/>
        <v>608133953.18889999</v>
      </c>
    </row>
    <row r="13" spans="1:10" ht="27.75" customHeight="1">
      <c r="A13" s="24">
        <v>6</v>
      </c>
      <c r="B13" s="14">
        <v>670012</v>
      </c>
      <c r="C13" s="46" t="s">
        <v>46</v>
      </c>
      <c r="D13" s="60">
        <v>0</v>
      </c>
      <c r="E13" s="60"/>
      <c r="F13" s="60">
        <v>0</v>
      </c>
      <c r="G13" s="60">
        <v>40139920.703676552</v>
      </c>
      <c r="H13" s="60">
        <v>293213.00232466101</v>
      </c>
      <c r="I13" s="60"/>
      <c r="J13" s="61">
        <f t="shared" si="0"/>
        <v>40433133.706001215</v>
      </c>
    </row>
    <row r="14" spans="1:10" ht="19.5" customHeight="1">
      <c r="A14" s="24">
        <v>7</v>
      </c>
      <c r="B14" s="15">
        <v>670013</v>
      </c>
      <c r="C14" s="46" t="s">
        <v>17</v>
      </c>
      <c r="D14" s="60">
        <v>4256590.3</v>
      </c>
      <c r="E14" s="60"/>
      <c r="F14" s="60">
        <v>2637934.4299999997</v>
      </c>
      <c r="G14" s="60">
        <v>29327820.812997516</v>
      </c>
      <c r="H14" s="62"/>
      <c r="I14" s="60"/>
      <c r="J14" s="61">
        <f t="shared" si="0"/>
        <v>36222345.542997517</v>
      </c>
    </row>
    <row r="15" spans="1:10" ht="30.75" customHeight="1">
      <c r="A15" s="24">
        <v>8</v>
      </c>
      <c r="B15" s="15">
        <v>670015</v>
      </c>
      <c r="C15" s="46" t="s">
        <v>18</v>
      </c>
      <c r="D15" s="60">
        <v>25651500.829999998</v>
      </c>
      <c r="E15" s="60"/>
      <c r="F15" s="60">
        <v>2431545.5699999998</v>
      </c>
      <c r="G15" s="60">
        <v>49212440.381849751</v>
      </c>
      <c r="H15" s="60"/>
      <c r="I15" s="60"/>
      <c r="J15" s="61">
        <f t="shared" si="0"/>
        <v>77295486.781849742</v>
      </c>
    </row>
    <row r="16" spans="1:10" ht="31.5" customHeight="1">
      <c r="A16" s="24">
        <v>9</v>
      </c>
      <c r="B16" s="15">
        <v>670017</v>
      </c>
      <c r="C16" s="46" t="s">
        <v>19</v>
      </c>
      <c r="D16" s="60">
        <v>9515735.1599999983</v>
      </c>
      <c r="E16" s="60"/>
      <c r="F16" s="60">
        <v>2676871.1800000002</v>
      </c>
      <c r="G16" s="60">
        <v>33195082.197517496</v>
      </c>
      <c r="H16" s="60"/>
      <c r="I16" s="60"/>
      <c r="J16" s="61">
        <f t="shared" si="0"/>
        <v>45387688.537517495</v>
      </c>
    </row>
    <row r="17" spans="1:10">
      <c r="A17" s="24">
        <v>10</v>
      </c>
      <c r="B17" s="15">
        <v>670018</v>
      </c>
      <c r="C17" s="46" t="s">
        <v>20</v>
      </c>
      <c r="D17" s="60">
        <v>16812747.5</v>
      </c>
      <c r="E17" s="60"/>
      <c r="F17" s="60">
        <v>4031399.5099999993</v>
      </c>
      <c r="G17" s="60">
        <v>46774522.535409681</v>
      </c>
      <c r="H17" s="60"/>
      <c r="I17" s="60"/>
      <c r="J17" s="61">
        <f t="shared" si="0"/>
        <v>67618669.545409679</v>
      </c>
    </row>
    <row r="18" spans="1:10">
      <c r="A18" s="24">
        <v>11</v>
      </c>
      <c r="B18" s="15">
        <v>670020</v>
      </c>
      <c r="C18" s="46" t="s">
        <v>57</v>
      </c>
      <c r="D18" s="60">
        <v>8977236.040000001</v>
      </c>
      <c r="E18" s="60"/>
      <c r="F18" s="60">
        <v>2829941.92</v>
      </c>
      <c r="G18" s="60">
        <v>56588082.721428409</v>
      </c>
      <c r="H18" s="60"/>
      <c r="I18" s="60"/>
      <c r="J18" s="61">
        <f t="shared" si="0"/>
        <v>68395260.681428403</v>
      </c>
    </row>
    <row r="19" spans="1:10">
      <c r="A19" s="24">
        <v>12</v>
      </c>
      <c r="B19" s="15">
        <v>670022</v>
      </c>
      <c r="C19" s="46" t="s">
        <v>21</v>
      </c>
      <c r="D19" s="60">
        <v>4577552.17</v>
      </c>
      <c r="E19" s="60"/>
      <c r="F19" s="60">
        <v>2588483.7599999998</v>
      </c>
      <c r="G19" s="60">
        <v>35852138.545386352</v>
      </c>
      <c r="H19" s="60"/>
      <c r="I19" s="60"/>
      <c r="J19" s="61">
        <f t="shared" si="0"/>
        <v>43018174.475386351</v>
      </c>
    </row>
    <row r="20" spans="1:10" ht="22.7" customHeight="1">
      <c r="A20" s="24">
        <v>13</v>
      </c>
      <c r="B20" s="15">
        <v>670023</v>
      </c>
      <c r="C20" s="46" t="s">
        <v>22</v>
      </c>
      <c r="D20" s="60">
        <v>7204774.54</v>
      </c>
      <c r="E20" s="60"/>
      <c r="F20" s="60">
        <v>2445391.9299999997</v>
      </c>
      <c r="G20" s="60">
        <v>35248955.44716613</v>
      </c>
      <c r="H20" s="60"/>
      <c r="I20" s="60"/>
      <c r="J20" s="61">
        <f t="shared" si="0"/>
        <v>44899121.917166129</v>
      </c>
    </row>
    <row r="21" spans="1:10">
      <c r="A21" s="24">
        <v>14</v>
      </c>
      <c r="B21" s="15">
        <v>670024</v>
      </c>
      <c r="C21" s="46" t="s">
        <v>47</v>
      </c>
      <c r="D21" s="60">
        <v>5733994.6699999981</v>
      </c>
      <c r="E21" s="60"/>
      <c r="F21" s="60">
        <v>2562947.0300000003</v>
      </c>
      <c r="G21" s="60">
        <v>36993354.028360546</v>
      </c>
      <c r="H21" s="60"/>
      <c r="I21" s="60"/>
      <c r="J21" s="61">
        <f t="shared" si="0"/>
        <v>45290295.728360541</v>
      </c>
    </row>
    <row r="22" spans="1:10">
      <c r="A22" s="24">
        <v>15</v>
      </c>
      <c r="B22" s="15">
        <v>670026</v>
      </c>
      <c r="C22" s="46" t="s">
        <v>41</v>
      </c>
      <c r="D22" s="60">
        <v>18200528.579999998</v>
      </c>
      <c r="E22" s="60"/>
      <c r="F22" s="60">
        <v>3417447.8</v>
      </c>
      <c r="G22" s="60">
        <v>75270201.975456327</v>
      </c>
      <c r="H22" s="60"/>
      <c r="I22" s="60"/>
      <c r="J22" s="61">
        <f t="shared" si="0"/>
        <v>96888178.355456322</v>
      </c>
    </row>
    <row r="23" spans="1:10" ht="36" customHeight="1">
      <c r="A23" s="24">
        <v>16</v>
      </c>
      <c r="B23" s="15">
        <v>670027</v>
      </c>
      <c r="C23" s="46" t="s">
        <v>23</v>
      </c>
      <c r="D23" s="60">
        <v>110544970.05999997</v>
      </c>
      <c r="E23" s="60"/>
      <c r="F23" s="60">
        <v>5536133.75</v>
      </c>
      <c r="G23" s="60">
        <v>113821832.34110036</v>
      </c>
      <c r="H23" s="60"/>
      <c r="I23" s="60"/>
      <c r="J23" s="61">
        <f t="shared" si="0"/>
        <v>229902936.15110034</v>
      </c>
    </row>
    <row r="24" spans="1:10" ht="36" customHeight="1">
      <c r="A24" s="24">
        <v>17</v>
      </c>
      <c r="B24" s="15">
        <v>670028</v>
      </c>
      <c r="C24" s="46" t="s">
        <v>24</v>
      </c>
      <c r="D24" s="60">
        <v>26962400.829999998</v>
      </c>
      <c r="E24" s="60"/>
      <c r="F24" s="60">
        <v>6856024.8999999985</v>
      </c>
      <c r="G24" s="60">
        <v>57804786.071873449</v>
      </c>
      <c r="H24" s="60"/>
      <c r="I24" s="60"/>
      <c r="J24" s="61">
        <f t="shared" si="0"/>
        <v>91623211.801873446</v>
      </c>
    </row>
    <row r="25" spans="1:10" ht="36" customHeight="1">
      <c r="A25" s="24">
        <v>18</v>
      </c>
      <c r="B25" s="15">
        <v>670029</v>
      </c>
      <c r="C25" s="46" t="s">
        <v>48</v>
      </c>
      <c r="D25" s="60">
        <v>99559111.219999909</v>
      </c>
      <c r="E25" s="60"/>
      <c r="F25" s="60">
        <v>6484858.2699999986</v>
      </c>
      <c r="G25" s="60">
        <v>92939212.981966749</v>
      </c>
      <c r="H25" s="60"/>
      <c r="I25" s="60"/>
      <c r="J25" s="61">
        <f t="shared" si="0"/>
        <v>198983182.47196665</v>
      </c>
    </row>
    <row r="26" spans="1:10" ht="36" customHeight="1">
      <c r="A26" s="24">
        <v>19</v>
      </c>
      <c r="B26" s="16">
        <v>670030</v>
      </c>
      <c r="C26" s="47" t="s">
        <v>56</v>
      </c>
      <c r="D26" s="60">
        <v>10920714.580000004</v>
      </c>
      <c r="E26" s="60"/>
      <c r="F26" s="60">
        <v>3141961.4799999995</v>
      </c>
      <c r="G26" s="60">
        <v>22353901.699601617</v>
      </c>
      <c r="H26" s="60"/>
      <c r="I26" s="60"/>
      <c r="J26" s="61">
        <f t="shared" si="0"/>
        <v>36416577.759601623</v>
      </c>
    </row>
    <row r="27" spans="1:10" ht="36" customHeight="1">
      <c r="A27" s="24">
        <v>20</v>
      </c>
      <c r="B27" s="15">
        <v>670033</v>
      </c>
      <c r="C27" s="46" t="s">
        <v>26</v>
      </c>
      <c r="D27" s="60">
        <v>5654895.1999999993</v>
      </c>
      <c r="E27" s="60"/>
      <c r="F27" s="60">
        <v>2437029.35</v>
      </c>
      <c r="G27" s="60">
        <v>30743669.387423821</v>
      </c>
      <c r="H27" s="60"/>
      <c r="I27" s="60"/>
      <c r="J27" s="61">
        <f t="shared" si="0"/>
        <v>38835593.937423818</v>
      </c>
    </row>
    <row r="28" spans="1:10" ht="21" customHeight="1">
      <c r="A28" s="24">
        <v>21</v>
      </c>
      <c r="B28" s="15">
        <v>670036</v>
      </c>
      <c r="C28" s="46" t="s">
        <v>27</v>
      </c>
      <c r="D28" s="60">
        <v>66435646.799999982</v>
      </c>
      <c r="E28" s="60"/>
      <c r="F28" s="60">
        <v>4909554.5399999991</v>
      </c>
      <c r="G28" s="60">
        <v>150639628.62833649</v>
      </c>
      <c r="H28" s="60"/>
      <c r="I28" s="60"/>
      <c r="J28" s="61">
        <f t="shared" si="0"/>
        <v>221984829.96833646</v>
      </c>
    </row>
    <row r="29" spans="1:10" ht="37.5">
      <c r="A29" s="24">
        <v>22</v>
      </c>
      <c r="B29" s="15">
        <v>670045</v>
      </c>
      <c r="C29" s="46" t="s">
        <v>76</v>
      </c>
      <c r="D29" s="60">
        <v>0</v>
      </c>
      <c r="E29" s="60"/>
      <c r="F29" s="60">
        <v>34767044.630000003</v>
      </c>
      <c r="G29" s="60">
        <v>455567791.31775945</v>
      </c>
      <c r="H29" s="60"/>
      <c r="I29" s="60"/>
      <c r="J29" s="61">
        <f t="shared" si="0"/>
        <v>490334835.94775945</v>
      </c>
    </row>
    <row r="30" spans="1:10">
      <c r="A30" s="24">
        <v>23</v>
      </c>
      <c r="B30" s="14">
        <v>670048</v>
      </c>
      <c r="C30" s="46" t="s">
        <v>62</v>
      </c>
      <c r="D30" s="60">
        <v>315958495.57999998</v>
      </c>
      <c r="E30" s="60">
        <v>27579530</v>
      </c>
      <c r="F30" s="60">
        <v>33631605.68</v>
      </c>
      <c r="G30" s="60">
        <v>93181085.775907889</v>
      </c>
      <c r="H30" s="60"/>
      <c r="I30" s="60">
        <v>1593083.0559999999</v>
      </c>
      <c r="J30" s="61">
        <f t="shared" si="0"/>
        <v>444364270.09190786</v>
      </c>
    </row>
    <row r="31" spans="1:10" ht="30" customHeight="1">
      <c r="A31" s="24">
        <v>24</v>
      </c>
      <c r="B31" s="15">
        <v>670050</v>
      </c>
      <c r="C31" s="46" t="s">
        <v>16</v>
      </c>
      <c r="D31" s="60">
        <v>31267865.560000002</v>
      </c>
      <c r="E31" s="60"/>
      <c r="F31" s="60">
        <v>0</v>
      </c>
      <c r="G31" s="60">
        <v>1385660</v>
      </c>
      <c r="H31" s="60"/>
      <c r="I31" s="60"/>
      <c r="J31" s="61">
        <f t="shared" si="0"/>
        <v>32653525.560000002</v>
      </c>
    </row>
    <row r="32" spans="1:10" ht="24.6" customHeight="1">
      <c r="A32" s="24">
        <v>25</v>
      </c>
      <c r="B32" s="14">
        <v>670052</v>
      </c>
      <c r="C32" s="46" t="s">
        <v>49</v>
      </c>
      <c r="D32" s="60">
        <v>25414454.210000008</v>
      </c>
      <c r="E32" s="60"/>
      <c r="F32" s="60">
        <v>10517106.280000001</v>
      </c>
      <c r="G32" s="60">
        <v>152066770.79000002</v>
      </c>
      <c r="H32" s="60"/>
      <c r="I32" s="60"/>
      <c r="J32" s="61">
        <f t="shared" si="0"/>
        <v>187998331.28000003</v>
      </c>
    </row>
    <row r="33" spans="1:10" ht="33.6" customHeight="1">
      <c r="A33" s="24">
        <v>26</v>
      </c>
      <c r="B33" s="16">
        <v>670053</v>
      </c>
      <c r="C33" s="47" t="s">
        <v>25</v>
      </c>
      <c r="D33" s="60">
        <v>0</v>
      </c>
      <c r="E33" s="60"/>
      <c r="F33" s="60">
        <v>4007099.1599999997</v>
      </c>
      <c r="G33" s="60">
        <v>86076110.004589945</v>
      </c>
      <c r="H33" s="60"/>
      <c r="I33" s="60"/>
      <c r="J33" s="61">
        <f t="shared" si="0"/>
        <v>90083209.164589942</v>
      </c>
    </row>
    <row r="34" spans="1:10" ht="21" customHeight="1">
      <c r="A34" s="24">
        <v>27</v>
      </c>
      <c r="B34" s="16">
        <v>670054</v>
      </c>
      <c r="C34" s="47" t="s">
        <v>15</v>
      </c>
      <c r="D34" s="60">
        <v>348092080.06</v>
      </c>
      <c r="E34" s="60">
        <v>33414766</v>
      </c>
      <c r="F34" s="60">
        <v>0</v>
      </c>
      <c r="G34" s="60">
        <v>31738464.8072</v>
      </c>
      <c r="H34" s="60"/>
      <c r="I34" s="60"/>
      <c r="J34" s="61">
        <f t="shared" si="0"/>
        <v>379830544.86720002</v>
      </c>
    </row>
    <row r="35" spans="1:10" ht="21" customHeight="1">
      <c r="A35" s="24">
        <v>28</v>
      </c>
      <c r="B35" s="15">
        <v>670055</v>
      </c>
      <c r="C35" s="46" t="s">
        <v>29</v>
      </c>
      <c r="D35" s="60">
        <v>0</v>
      </c>
      <c r="E35" s="60"/>
      <c r="F35" s="60">
        <v>0</v>
      </c>
      <c r="G35" s="60">
        <v>966326.53720000002</v>
      </c>
      <c r="H35" s="60"/>
      <c r="I35" s="60"/>
      <c r="J35" s="61">
        <f t="shared" si="0"/>
        <v>966326.53720000002</v>
      </c>
    </row>
    <row r="36" spans="1:10" ht="21.75" customHeight="1">
      <c r="A36" s="24">
        <v>29</v>
      </c>
      <c r="B36" s="14">
        <v>670056</v>
      </c>
      <c r="C36" s="46" t="s">
        <v>28</v>
      </c>
      <c r="D36" s="60">
        <v>0</v>
      </c>
      <c r="E36" s="60"/>
      <c r="F36" s="60">
        <v>74775</v>
      </c>
      <c r="G36" s="60">
        <v>2137940.0476000002</v>
      </c>
      <c r="H36" s="60"/>
      <c r="I36" s="60"/>
      <c r="J36" s="61">
        <f t="shared" si="0"/>
        <v>2212715.0476000002</v>
      </c>
    </row>
    <row r="37" spans="1:10" ht="21.75" customHeight="1">
      <c r="A37" s="24">
        <v>30</v>
      </c>
      <c r="B37" s="15">
        <v>670057</v>
      </c>
      <c r="C37" s="46" t="s">
        <v>50</v>
      </c>
      <c r="D37" s="60">
        <v>176659391.69999999</v>
      </c>
      <c r="E37" s="60">
        <v>24467595</v>
      </c>
      <c r="F37" s="60">
        <v>7523236.4299999997</v>
      </c>
      <c r="G37" s="60">
        <v>39388085.118547894</v>
      </c>
      <c r="H37" s="60"/>
      <c r="I37" s="60"/>
      <c r="J37" s="61">
        <f t="shared" si="0"/>
        <v>223570713.24854788</v>
      </c>
    </row>
    <row r="38" spans="1:10" ht="17.25" customHeight="1">
      <c r="A38" s="24">
        <v>31</v>
      </c>
      <c r="B38" s="15">
        <v>670059</v>
      </c>
      <c r="C38" s="46" t="s">
        <v>13</v>
      </c>
      <c r="D38" s="60">
        <v>43042740.870000005</v>
      </c>
      <c r="E38" s="60"/>
      <c r="F38" s="60">
        <v>0</v>
      </c>
      <c r="G38" s="60">
        <v>2911577.4159999997</v>
      </c>
      <c r="H38" s="60"/>
      <c r="I38" s="60"/>
      <c r="J38" s="61">
        <f t="shared" si="0"/>
        <v>45954318.286000006</v>
      </c>
    </row>
    <row r="39" spans="1:10" ht="18.95" customHeight="1">
      <c r="A39" s="24">
        <v>32</v>
      </c>
      <c r="B39" s="15">
        <v>670063</v>
      </c>
      <c r="C39" s="46" t="s">
        <v>63</v>
      </c>
      <c r="D39" s="60">
        <v>0</v>
      </c>
      <c r="E39" s="60"/>
      <c r="F39" s="60">
        <v>0</v>
      </c>
      <c r="G39" s="60">
        <v>196115</v>
      </c>
      <c r="H39" s="60"/>
      <c r="I39" s="60"/>
      <c r="J39" s="61">
        <f t="shared" si="0"/>
        <v>196115</v>
      </c>
    </row>
    <row r="40" spans="1:10" ht="18.95" customHeight="1">
      <c r="A40" s="24">
        <v>33</v>
      </c>
      <c r="B40" s="15">
        <v>670065</v>
      </c>
      <c r="C40" s="46" t="s">
        <v>30</v>
      </c>
      <c r="D40" s="60">
        <v>0</v>
      </c>
      <c r="E40" s="60"/>
      <c r="F40" s="60">
        <v>860579.98999999987</v>
      </c>
      <c r="G40" s="60">
        <v>194585.71350000001</v>
      </c>
      <c r="H40" s="60"/>
      <c r="I40" s="60"/>
      <c r="J40" s="61">
        <f t="shared" si="0"/>
        <v>1055165.7034999998</v>
      </c>
    </row>
    <row r="41" spans="1:10" ht="30.6" customHeight="1">
      <c r="A41" s="24">
        <v>34</v>
      </c>
      <c r="B41" s="15">
        <v>670066</v>
      </c>
      <c r="C41" s="46" t="s">
        <v>14</v>
      </c>
      <c r="D41" s="60">
        <v>0</v>
      </c>
      <c r="E41" s="60"/>
      <c r="F41" s="60">
        <v>0</v>
      </c>
      <c r="G41" s="60">
        <v>0</v>
      </c>
      <c r="H41" s="62">
        <v>310027030.1719237</v>
      </c>
      <c r="I41" s="60"/>
      <c r="J41" s="61">
        <f t="shared" si="0"/>
        <v>310027030.1719237</v>
      </c>
    </row>
    <row r="42" spans="1:10" ht="22.9" customHeight="1">
      <c r="A42" s="24">
        <v>35</v>
      </c>
      <c r="B42" s="14">
        <v>670067</v>
      </c>
      <c r="C42" s="46" t="s">
        <v>31</v>
      </c>
      <c r="D42" s="60">
        <v>1776157.76</v>
      </c>
      <c r="E42" s="60"/>
      <c r="F42" s="60">
        <v>3225061.84</v>
      </c>
      <c r="G42" s="60">
        <v>6686619.8574999999</v>
      </c>
      <c r="H42" s="60"/>
      <c r="I42" s="60"/>
      <c r="J42" s="61">
        <f t="shared" si="0"/>
        <v>11687839.4575</v>
      </c>
    </row>
    <row r="43" spans="1:10" ht="23.45" customHeight="1">
      <c r="A43" s="24">
        <v>36</v>
      </c>
      <c r="B43" s="15">
        <v>670070</v>
      </c>
      <c r="C43" s="46" t="s">
        <v>32</v>
      </c>
      <c r="D43" s="60">
        <v>0</v>
      </c>
      <c r="E43" s="60"/>
      <c r="F43" s="60">
        <v>0</v>
      </c>
      <c r="G43" s="60">
        <v>1240078.1795000001</v>
      </c>
      <c r="H43" s="60"/>
      <c r="I43" s="60"/>
      <c r="J43" s="61">
        <f t="shared" si="0"/>
        <v>1240078.1795000001</v>
      </c>
    </row>
    <row r="44" spans="1:10" ht="22.5" customHeight="1">
      <c r="A44" s="24">
        <v>37</v>
      </c>
      <c r="B44" s="17">
        <v>670072</v>
      </c>
      <c r="C44" s="48" t="s">
        <v>33</v>
      </c>
      <c r="D44" s="60">
        <v>0</v>
      </c>
      <c r="E44" s="60"/>
      <c r="F44" s="60">
        <v>1310416.82</v>
      </c>
      <c r="G44" s="60">
        <v>0</v>
      </c>
      <c r="H44" s="63"/>
      <c r="I44" s="60"/>
      <c r="J44" s="61">
        <f t="shared" si="0"/>
        <v>1310416.82</v>
      </c>
    </row>
    <row r="45" spans="1:10" ht="18.95" customHeight="1">
      <c r="A45" s="24">
        <v>38</v>
      </c>
      <c r="B45" s="17">
        <v>670081</v>
      </c>
      <c r="C45" s="46" t="s">
        <v>64</v>
      </c>
      <c r="D45" s="60">
        <v>0</v>
      </c>
      <c r="E45" s="60"/>
      <c r="F45" s="60">
        <v>0</v>
      </c>
      <c r="G45" s="60">
        <v>2656970</v>
      </c>
      <c r="H45" s="60"/>
      <c r="I45" s="60"/>
      <c r="J45" s="61">
        <f t="shared" si="0"/>
        <v>2656970</v>
      </c>
    </row>
    <row r="46" spans="1:10" ht="32.25" customHeight="1">
      <c r="A46" s="24">
        <v>39</v>
      </c>
      <c r="B46" s="17">
        <v>670082</v>
      </c>
      <c r="C46" s="49" t="s">
        <v>36</v>
      </c>
      <c r="D46" s="60">
        <v>0</v>
      </c>
      <c r="E46" s="60"/>
      <c r="F46" s="60">
        <v>0</v>
      </c>
      <c r="G46" s="60">
        <v>1403612</v>
      </c>
      <c r="H46" s="60"/>
      <c r="I46" s="60"/>
      <c r="J46" s="61">
        <f t="shared" si="0"/>
        <v>1403612</v>
      </c>
    </row>
    <row r="47" spans="1:10">
      <c r="A47" s="24">
        <v>40</v>
      </c>
      <c r="B47" s="14">
        <v>670084</v>
      </c>
      <c r="C47" s="49" t="s">
        <v>34</v>
      </c>
      <c r="D47" s="60">
        <v>0</v>
      </c>
      <c r="E47" s="60"/>
      <c r="F47" s="60">
        <v>43896940.523999996</v>
      </c>
      <c r="G47" s="60">
        <v>4130.0999999999995</v>
      </c>
      <c r="H47" s="60"/>
      <c r="I47" s="60"/>
      <c r="J47" s="61">
        <f t="shared" si="0"/>
        <v>43901070.623999998</v>
      </c>
    </row>
    <row r="48" spans="1:10" ht="26.25" customHeight="1">
      <c r="A48" s="24">
        <v>41</v>
      </c>
      <c r="B48" s="14">
        <v>670090</v>
      </c>
      <c r="C48" s="46" t="s">
        <v>51</v>
      </c>
      <c r="D48" s="60">
        <v>0</v>
      </c>
      <c r="E48" s="60"/>
      <c r="F48" s="60">
        <v>23516312.855999999</v>
      </c>
      <c r="G48" s="60">
        <v>826.02</v>
      </c>
      <c r="H48" s="60"/>
      <c r="I48" s="60"/>
      <c r="J48" s="61">
        <f t="shared" si="0"/>
        <v>23517138.875999998</v>
      </c>
    </row>
    <row r="49" spans="1:10" ht="18" customHeight="1">
      <c r="A49" s="24">
        <v>42</v>
      </c>
      <c r="B49" s="15">
        <v>670097</v>
      </c>
      <c r="C49" s="46" t="s">
        <v>35</v>
      </c>
      <c r="D49" s="60">
        <v>0</v>
      </c>
      <c r="E49" s="60"/>
      <c r="F49" s="60">
        <v>1237793.3799999999</v>
      </c>
      <c r="G49" s="60">
        <v>4587209.9054000005</v>
      </c>
      <c r="H49" s="60"/>
      <c r="I49" s="60"/>
      <c r="J49" s="61">
        <f t="shared" si="0"/>
        <v>5825003.2854000004</v>
      </c>
    </row>
    <row r="50" spans="1:10">
      <c r="A50" s="24">
        <v>43</v>
      </c>
      <c r="B50" s="15">
        <v>670099</v>
      </c>
      <c r="C50" s="46" t="s">
        <v>65</v>
      </c>
      <c r="D50" s="60">
        <v>0</v>
      </c>
      <c r="E50" s="60"/>
      <c r="F50" s="60">
        <v>2216388.6799999997</v>
      </c>
      <c r="G50" s="60">
        <v>32742308.336393427</v>
      </c>
      <c r="H50" s="60"/>
      <c r="I50" s="60"/>
      <c r="J50" s="61">
        <f t="shared" si="0"/>
        <v>34958697.016393423</v>
      </c>
    </row>
    <row r="51" spans="1:10">
      <c r="A51" s="24">
        <v>44</v>
      </c>
      <c r="B51" s="15">
        <v>670109</v>
      </c>
      <c r="C51" s="31" t="s">
        <v>77</v>
      </c>
      <c r="D51" s="60">
        <v>186341</v>
      </c>
      <c r="E51" s="60">
        <v>186341</v>
      </c>
      <c r="F51" s="60">
        <v>0</v>
      </c>
      <c r="G51" s="60">
        <v>82655</v>
      </c>
      <c r="H51" s="60"/>
      <c r="I51" s="60"/>
      <c r="J51" s="61">
        <f t="shared" si="0"/>
        <v>268996</v>
      </c>
    </row>
    <row r="52" spans="1:10">
      <c r="A52" s="24">
        <v>45</v>
      </c>
      <c r="B52" s="15">
        <v>670123</v>
      </c>
      <c r="C52" s="32" t="s">
        <v>66</v>
      </c>
      <c r="D52" s="60">
        <v>0</v>
      </c>
      <c r="E52" s="60"/>
      <c r="F52" s="60">
        <v>0</v>
      </c>
      <c r="G52" s="60">
        <v>0</v>
      </c>
      <c r="H52" s="60"/>
      <c r="I52" s="60"/>
      <c r="J52" s="61">
        <f t="shared" si="0"/>
        <v>0</v>
      </c>
    </row>
    <row r="53" spans="1:10">
      <c r="A53" s="24">
        <v>46</v>
      </c>
      <c r="B53" s="14">
        <v>670125</v>
      </c>
      <c r="C53" s="33" t="s">
        <v>52</v>
      </c>
      <c r="D53" s="60">
        <v>0</v>
      </c>
      <c r="E53" s="60"/>
      <c r="F53" s="60">
        <v>24118843.32</v>
      </c>
      <c r="G53" s="60">
        <v>0</v>
      </c>
      <c r="H53" s="60"/>
      <c r="I53" s="60"/>
      <c r="J53" s="61">
        <f t="shared" si="0"/>
        <v>24118843.32</v>
      </c>
    </row>
    <row r="54" spans="1:10">
      <c r="A54" s="24">
        <v>47</v>
      </c>
      <c r="B54" s="18">
        <v>670129</v>
      </c>
      <c r="C54" s="34" t="s">
        <v>40</v>
      </c>
      <c r="D54" s="60">
        <v>0</v>
      </c>
      <c r="E54" s="60"/>
      <c r="F54" s="60">
        <v>12555635.4</v>
      </c>
      <c r="G54" s="60">
        <v>0</v>
      </c>
      <c r="H54" s="60"/>
      <c r="I54" s="60"/>
      <c r="J54" s="61">
        <f t="shared" si="0"/>
        <v>12555635.4</v>
      </c>
    </row>
    <row r="55" spans="1:10" ht="21.75" customHeight="1">
      <c r="A55" s="24">
        <v>48</v>
      </c>
      <c r="B55" s="18">
        <v>670136</v>
      </c>
      <c r="C55" s="32" t="s">
        <v>67</v>
      </c>
      <c r="D55" s="60">
        <v>0</v>
      </c>
      <c r="E55" s="60"/>
      <c r="F55" s="60">
        <v>132992.68999999997</v>
      </c>
      <c r="G55" s="60">
        <v>572058.48635831266</v>
      </c>
      <c r="H55" s="60"/>
      <c r="I55" s="60"/>
      <c r="J55" s="61">
        <f t="shared" si="0"/>
        <v>705051.1763583126</v>
      </c>
    </row>
    <row r="56" spans="1:10">
      <c r="A56" s="24">
        <v>49</v>
      </c>
      <c r="B56" s="17">
        <v>670139</v>
      </c>
      <c r="C56" s="32" t="s">
        <v>68</v>
      </c>
      <c r="D56" s="60">
        <v>0</v>
      </c>
      <c r="E56" s="60"/>
      <c r="F56" s="60">
        <v>0</v>
      </c>
      <c r="G56" s="60">
        <v>2987284</v>
      </c>
      <c r="H56" s="60"/>
      <c r="I56" s="60"/>
      <c r="J56" s="61">
        <f t="shared" si="0"/>
        <v>2987284</v>
      </c>
    </row>
    <row r="57" spans="1:10" ht="22.5" customHeight="1">
      <c r="A57" s="24">
        <v>50</v>
      </c>
      <c r="B57" s="17">
        <v>670141</v>
      </c>
      <c r="C57" s="33" t="s">
        <v>69</v>
      </c>
      <c r="D57" s="60">
        <v>0</v>
      </c>
      <c r="E57" s="60"/>
      <c r="F57" s="60">
        <v>0</v>
      </c>
      <c r="G57" s="60">
        <v>1776536</v>
      </c>
      <c r="H57" s="60"/>
      <c r="I57" s="60"/>
      <c r="J57" s="61">
        <f t="shared" si="0"/>
        <v>1776536</v>
      </c>
    </row>
    <row r="58" spans="1:10">
      <c r="A58" s="24">
        <v>51</v>
      </c>
      <c r="B58" s="18">
        <v>670145</v>
      </c>
      <c r="C58" s="33" t="s">
        <v>70</v>
      </c>
      <c r="D58" s="60">
        <v>0</v>
      </c>
      <c r="E58" s="60"/>
      <c r="F58" s="60">
        <v>0</v>
      </c>
      <c r="G58" s="60">
        <v>1730073</v>
      </c>
      <c r="H58" s="60"/>
      <c r="I58" s="60"/>
      <c r="J58" s="61">
        <f t="shared" si="0"/>
        <v>1730073</v>
      </c>
    </row>
    <row r="59" spans="1:10" ht="21" customHeight="1">
      <c r="A59" s="24">
        <v>52</v>
      </c>
      <c r="B59" s="17">
        <v>670146</v>
      </c>
      <c r="C59" s="33" t="s">
        <v>78</v>
      </c>
      <c r="D59" s="60"/>
      <c r="E59" s="60"/>
      <c r="F59" s="60"/>
      <c r="G59" s="60">
        <v>0</v>
      </c>
      <c r="H59" s="60"/>
      <c r="I59" s="60"/>
      <c r="J59" s="61">
        <f t="shared" ref="J59:J69" si="1">D59+F59+G59+H59+I59</f>
        <v>0</v>
      </c>
    </row>
    <row r="60" spans="1:10" ht="31.5">
      <c r="A60" s="24">
        <v>53</v>
      </c>
      <c r="B60" s="17">
        <v>670147</v>
      </c>
      <c r="C60" s="33" t="s">
        <v>71</v>
      </c>
      <c r="D60" s="60">
        <v>17177688.050000001</v>
      </c>
      <c r="E60" s="60"/>
      <c r="F60" s="60">
        <v>0</v>
      </c>
      <c r="G60" s="60">
        <v>470726</v>
      </c>
      <c r="H60" s="60"/>
      <c r="I60" s="60"/>
      <c r="J60" s="61">
        <f t="shared" si="1"/>
        <v>17648414.050000001</v>
      </c>
    </row>
    <row r="61" spans="1:10" ht="21" customHeight="1">
      <c r="A61" s="24">
        <v>54</v>
      </c>
      <c r="B61" s="17">
        <v>670148</v>
      </c>
      <c r="C61" s="33" t="s">
        <v>53</v>
      </c>
      <c r="D61" s="60">
        <v>2009633.17</v>
      </c>
      <c r="E61" s="60"/>
      <c r="F61" s="60">
        <v>0</v>
      </c>
      <c r="G61" s="60">
        <v>0</v>
      </c>
      <c r="H61" s="60"/>
      <c r="I61" s="60"/>
      <c r="J61" s="61">
        <f t="shared" si="1"/>
        <v>2009633.17</v>
      </c>
    </row>
    <row r="62" spans="1:10">
      <c r="A62" s="24">
        <v>55</v>
      </c>
      <c r="B62" s="17">
        <v>670155</v>
      </c>
      <c r="C62" s="35" t="s">
        <v>54</v>
      </c>
      <c r="D62" s="60">
        <v>0</v>
      </c>
      <c r="E62" s="60"/>
      <c r="F62" s="60">
        <v>1934059.9</v>
      </c>
      <c r="G62" s="60">
        <v>0</v>
      </c>
      <c r="H62" s="60"/>
      <c r="I62" s="60"/>
      <c r="J62" s="61">
        <f t="shared" si="1"/>
        <v>1934059.9</v>
      </c>
    </row>
    <row r="63" spans="1:10" ht="47.25">
      <c r="A63" s="24">
        <v>56</v>
      </c>
      <c r="B63" s="19">
        <v>670156</v>
      </c>
      <c r="C63" s="35" t="s">
        <v>72</v>
      </c>
      <c r="D63" s="60">
        <v>0</v>
      </c>
      <c r="E63" s="60"/>
      <c r="F63" s="60">
        <v>0</v>
      </c>
      <c r="G63" s="60">
        <v>535378.80000000005</v>
      </c>
      <c r="H63" s="60"/>
      <c r="I63" s="60"/>
      <c r="J63" s="61">
        <f t="shared" si="1"/>
        <v>535378.80000000005</v>
      </c>
    </row>
    <row r="64" spans="1:10">
      <c r="A64" s="24">
        <v>57</v>
      </c>
      <c r="B64" s="17">
        <v>670157</v>
      </c>
      <c r="C64" s="35" t="s">
        <v>55</v>
      </c>
      <c r="D64" s="60">
        <v>112656721.75</v>
      </c>
      <c r="E64" s="60"/>
      <c r="F64" s="60">
        <v>6540699.6099999994</v>
      </c>
      <c r="G64" s="60">
        <v>98807884.156604096</v>
      </c>
      <c r="H64" s="60"/>
      <c r="I64" s="60"/>
      <c r="J64" s="61">
        <f t="shared" si="1"/>
        <v>218005305.5166041</v>
      </c>
    </row>
    <row r="65" spans="1:10" ht="31.5">
      <c r="A65" s="24">
        <v>58</v>
      </c>
      <c r="B65" s="14">
        <v>670162</v>
      </c>
      <c r="C65" s="36" t="s">
        <v>73</v>
      </c>
      <c r="D65" s="60">
        <v>0</v>
      </c>
      <c r="E65" s="60"/>
      <c r="F65" s="60">
        <v>0</v>
      </c>
      <c r="G65" s="60">
        <v>7305535.5</v>
      </c>
      <c r="H65" s="60"/>
      <c r="I65" s="60"/>
      <c r="J65" s="61">
        <f t="shared" si="1"/>
        <v>7305535.5</v>
      </c>
    </row>
    <row r="66" spans="1:10">
      <c r="A66" s="24">
        <v>59</v>
      </c>
      <c r="B66" s="17">
        <v>670164</v>
      </c>
      <c r="C66" s="35" t="s">
        <v>74</v>
      </c>
      <c r="D66" s="60">
        <v>0</v>
      </c>
      <c r="E66" s="60"/>
      <c r="F66" s="60">
        <v>2178555.2799999998</v>
      </c>
      <c r="G66" s="60">
        <v>0</v>
      </c>
      <c r="H66" s="60"/>
      <c r="I66" s="60"/>
      <c r="J66" s="61">
        <f t="shared" si="1"/>
        <v>2178555.2799999998</v>
      </c>
    </row>
    <row r="67" spans="1:10" ht="23.25" customHeight="1">
      <c r="A67" s="24">
        <v>60</v>
      </c>
      <c r="B67" s="14">
        <v>670166</v>
      </c>
      <c r="C67" s="35" t="s">
        <v>79</v>
      </c>
      <c r="D67" s="60">
        <v>0</v>
      </c>
      <c r="E67" s="60"/>
      <c r="F67" s="60">
        <v>0</v>
      </c>
      <c r="G67" s="60">
        <v>0</v>
      </c>
      <c r="H67" s="60"/>
      <c r="I67" s="60"/>
      <c r="J67" s="61">
        <f t="shared" si="1"/>
        <v>0</v>
      </c>
    </row>
    <row r="68" spans="1:10" ht="23.25" customHeight="1">
      <c r="A68" s="24">
        <v>61</v>
      </c>
      <c r="B68" s="76">
        <v>670167</v>
      </c>
      <c r="C68" s="75" t="s">
        <v>80</v>
      </c>
      <c r="D68" s="60">
        <v>0</v>
      </c>
      <c r="E68" s="60"/>
      <c r="F68" s="60">
        <v>0</v>
      </c>
      <c r="G68" s="60">
        <v>109380</v>
      </c>
      <c r="H68" s="60"/>
      <c r="I68" s="60"/>
      <c r="J68" s="61">
        <f t="shared" si="1"/>
        <v>109380</v>
      </c>
    </row>
    <row r="69" spans="1:10" ht="23.25" customHeight="1">
      <c r="A69" s="24">
        <v>62</v>
      </c>
      <c r="B69" s="76">
        <v>670168</v>
      </c>
      <c r="C69" s="75" t="s">
        <v>81</v>
      </c>
      <c r="D69" s="60">
        <v>0</v>
      </c>
      <c r="E69" s="60"/>
      <c r="F69" s="60">
        <v>0</v>
      </c>
      <c r="G69" s="60">
        <v>0</v>
      </c>
      <c r="H69" s="60"/>
      <c r="I69" s="60"/>
      <c r="J69" s="61">
        <f t="shared" si="1"/>
        <v>0</v>
      </c>
    </row>
    <row r="70" spans="1:10" ht="31.5" customHeight="1">
      <c r="A70" s="24"/>
      <c r="B70" s="20"/>
      <c r="C70" s="9" t="s">
        <v>37</v>
      </c>
      <c r="D70" s="61">
        <f t="shared" ref="D70:I70" si="2">SUM(D8:D67)</f>
        <v>2402721108.9599996</v>
      </c>
      <c r="E70" s="61">
        <f t="shared" si="2"/>
        <v>173093324</v>
      </c>
      <c r="F70" s="61">
        <f t="shared" si="2"/>
        <v>566201044.99000001</v>
      </c>
      <c r="G70" s="61">
        <f>SUM(G8:G67)</f>
        <v>2182976254.5503125</v>
      </c>
      <c r="H70" s="61">
        <f t="shared" si="2"/>
        <v>310320243.17424834</v>
      </c>
      <c r="I70" s="61">
        <f t="shared" si="2"/>
        <v>8526204.4120000005</v>
      </c>
      <c r="J70" s="61">
        <f>SUM(J8:J69)</f>
        <v>5470854236.0865602</v>
      </c>
    </row>
    <row r="71" spans="1:10">
      <c r="I71" s="12"/>
      <c r="J71" s="7"/>
    </row>
    <row r="72" spans="1:10">
      <c r="I72" s="12"/>
      <c r="J72" s="7"/>
    </row>
    <row r="73" spans="1:10">
      <c r="J73" s="7"/>
    </row>
    <row r="74" spans="1:10">
      <c r="J74" s="7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9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78"/>
  <sheetViews>
    <sheetView topLeftCell="A40" zoomScale="70" zoomScaleNormal="70" workbookViewId="0">
      <selection activeCell="D8" sqref="D8:I69"/>
    </sheetView>
  </sheetViews>
  <sheetFormatPr defaultColWidth="8.85546875" defaultRowHeight="18.75"/>
  <cols>
    <col min="1" max="1" width="6.7109375" style="23" customWidth="1"/>
    <col min="2" max="2" width="10.42578125" style="3" customWidth="1"/>
    <col min="3" max="3" width="62.42578125" style="3" customWidth="1"/>
    <col min="4" max="4" width="23.140625" style="3" customWidth="1"/>
    <col min="5" max="5" width="22.7109375" style="3" customWidth="1"/>
    <col min="6" max="6" width="21.28515625" style="3" customWidth="1"/>
    <col min="7" max="7" width="24.5703125" style="3" customWidth="1"/>
    <col min="8" max="8" width="21.140625" style="3" customWidth="1"/>
    <col min="9" max="9" width="22.5703125" style="3" customWidth="1"/>
    <col min="10" max="10" width="23" style="2" customWidth="1"/>
    <col min="11" max="12" width="8.85546875" style="3"/>
    <col min="13" max="13" width="15.5703125" style="3" customWidth="1"/>
    <col min="14" max="16384" width="8.85546875" style="3"/>
  </cols>
  <sheetData>
    <row r="1" spans="1:13" ht="24.75" customHeight="1">
      <c r="A1" s="27"/>
      <c r="B1" s="1"/>
      <c r="C1" s="1"/>
      <c r="D1" s="1"/>
      <c r="E1" s="1"/>
      <c r="F1" s="1"/>
      <c r="G1" s="1"/>
      <c r="H1" s="87" t="s">
        <v>39</v>
      </c>
      <c r="I1" s="87"/>
      <c r="J1" s="87"/>
    </row>
    <row r="2" spans="1:13" s="11" customFormat="1" ht="25.5" customHeight="1">
      <c r="A2" s="21"/>
      <c r="B2" s="10"/>
      <c r="C2" s="88" t="str">
        <f>макс!C2</f>
        <v>Утверждено на заседании Комиссии по разработке Территориальной программы ОМС на 2026 год от 26.02.2026</v>
      </c>
      <c r="D2" s="88"/>
      <c r="E2" s="88"/>
      <c r="F2" s="88"/>
      <c r="G2" s="88"/>
      <c r="H2" s="88"/>
      <c r="I2" s="88"/>
      <c r="J2" s="88"/>
    </row>
    <row r="3" spans="1:13">
      <c r="A3" s="28"/>
      <c r="B3" s="4"/>
      <c r="C3" s="4"/>
      <c r="D3" s="4"/>
      <c r="E3" s="4"/>
      <c r="F3" s="6"/>
      <c r="G3" s="6"/>
      <c r="H3" s="87"/>
      <c r="I3" s="87"/>
      <c r="J3" s="87"/>
    </row>
    <row r="4" spans="1:13">
      <c r="A4" s="28"/>
      <c r="B4" s="4"/>
      <c r="C4" s="82" t="str">
        <f>макс!C4</f>
        <v>Стоимость медицинской помощи в разрезе медицинских и страховых медицинских организаций на 2026 год</v>
      </c>
      <c r="D4" s="82"/>
      <c r="E4" s="82"/>
      <c r="F4" s="82"/>
      <c r="G4" s="82"/>
      <c r="H4" s="82"/>
      <c r="I4" s="82"/>
      <c r="J4" s="82"/>
    </row>
    <row r="5" spans="1:13" ht="24" customHeight="1">
      <c r="A5" s="82"/>
      <c r="B5" s="82"/>
      <c r="C5" s="82"/>
      <c r="D5" s="82"/>
      <c r="E5" s="82"/>
      <c r="F5" s="82"/>
      <c r="G5" s="82"/>
      <c r="H5" s="82"/>
      <c r="I5" s="29"/>
      <c r="J5" s="8" t="s">
        <v>38</v>
      </c>
    </row>
    <row r="6" spans="1:13" ht="21.6" customHeight="1">
      <c r="A6" s="80" t="s">
        <v>1</v>
      </c>
      <c r="B6" s="80" t="s">
        <v>42</v>
      </c>
      <c r="C6" s="83" t="s">
        <v>59</v>
      </c>
      <c r="D6" s="84"/>
      <c r="E6" s="84"/>
      <c r="F6" s="84"/>
      <c r="G6" s="84"/>
      <c r="H6" s="84"/>
      <c r="I6" s="84"/>
      <c r="J6" s="85"/>
    </row>
    <row r="7" spans="1:13" s="2" customFormat="1" ht="135" customHeight="1">
      <c r="A7" s="80"/>
      <c r="B7" s="80" t="s">
        <v>42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58</v>
      </c>
      <c r="J7" s="5" t="str">
        <f>макс!J7</f>
        <v>ВСЕГО 2025 год</v>
      </c>
    </row>
    <row r="8" spans="1:13" ht="43.5" customHeight="1">
      <c r="A8" s="24">
        <v>1</v>
      </c>
      <c r="B8" s="14">
        <v>670001</v>
      </c>
      <c r="C8" s="46" t="s">
        <v>12</v>
      </c>
      <c r="D8" s="64">
        <v>0</v>
      </c>
      <c r="E8" s="64"/>
      <c r="F8" s="64">
        <v>0</v>
      </c>
      <c r="G8" s="64">
        <v>6792450</v>
      </c>
      <c r="H8" s="64"/>
      <c r="I8" s="64"/>
      <c r="J8" s="65">
        <f>D8+F8+G8+H8+I8</f>
        <v>6792450</v>
      </c>
      <c r="M8" s="57"/>
    </row>
    <row r="9" spans="1:13" ht="39.75" customHeight="1">
      <c r="A9" s="24">
        <v>2</v>
      </c>
      <c r="B9" s="15">
        <v>670002</v>
      </c>
      <c r="C9" s="46" t="s">
        <v>8</v>
      </c>
      <c r="D9" s="64">
        <v>995935290.92999995</v>
      </c>
      <c r="E9" s="64">
        <v>62127456</v>
      </c>
      <c r="F9" s="64">
        <v>13060673.859999999</v>
      </c>
      <c r="G9" s="64">
        <v>63992709.215999998</v>
      </c>
      <c r="H9" s="64"/>
      <c r="I9" s="66">
        <v>6000568.5060000001</v>
      </c>
      <c r="J9" s="65">
        <f t="shared" ref="J9:J58" si="0">D9+F9+G9+H9+I9</f>
        <v>1078989242.5119998</v>
      </c>
    </row>
    <row r="10" spans="1:13" ht="39.75" customHeight="1">
      <c r="A10" s="24">
        <v>3</v>
      </c>
      <c r="B10" s="15">
        <v>670003</v>
      </c>
      <c r="C10" s="46" t="s">
        <v>9</v>
      </c>
      <c r="D10" s="64">
        <v>112595096.58</v>
      </c>
      <c r="E10" s="64">
        <v>3820245</v>
      </c>
      <c r="F10" s="64">
        <v>16437482.149999999</v>
      </c>
      <c r="G10" s="64">
        <v>25210631.863100003</v>
      </c>
      <c r="H10" s="64"/>
      <c r="I10" s="66">
        <v>5572823.6860000007</v>
      </c>
      <c r="J10" s="65">
        <f t="shared" si="0"/>
        <v>159816034.27909997</v>
      </c>
    </row>
    <row r="11" spans="1:13" ht="39" customHeight="1">
      <c r="A11" s="24">
        <v>4</v>
      </c>
      <c r="B11" s="14">
        <v>670004</v>
      </c>
      <c r="C11" s="46" t="s">
        <v>10</v>
      </c>
      <c r="D11" s="64">
        <v>0</v>
      </c>
      <c r="E11" s="64"/>
      <c r="F11" s="64">
        <v>0</v>
      </c>
      <c r="G11" s="64">
        <v>171666458.1810756</v>
      </c>
      <c r="H11" s="64"/>
      <c r="I11" s="64"/>
      <c r="J11" s="65">
        <f t="shared" si="0"/>
        <v>171666458.1810756</v>
      </c>
    </row>
    <row r="12" spans="1:13" ht="35.25" customHeight="1">
      <c r="A12" s="24">
        <v>5</v>
      </c>
      <c r="B12" s="15">
        <v>670005</v>
      </c>
      <c r="C12" s="46" t="s">
        <v>11</v>
      </c>
      <c r="D12" s="64">
        <v>406391579.39999998</v>
      </c>
      <c r="E12" s="64">
        <v>79253400</v>
      </c>
      <c r="F12" s="64">
        <v>466482216.45999998</v>
      </c>
      <c r="G12" s="64">
        <v>143460079.97499999</v>
      </c>
      <c r="H12" s="64"/>
      <c r="I12" s="64"/>
      <c r="J12" s="65">
        <f t="shared" si="0"/>
        <v>1016333875.8349999</v>
      </c>
    </row>
    <row r="13" spans="1:13" ht="27.75" customHeight="1">
      <c r="A13" s="24">
        <v>6</v>
      </c>
      <c r="B13" s="14">
        <v>670012</v>
      </c>
      <c r="C13" s="46" t="s">
        <v>46</v>
      </c>
      <c r="D13" s="64">
        <v>0</v>
      </c>
      <c r="E13" s="64"/>
      <c r="F13" s="64">
        <v>0</v>
      </c>
      <c r="G13" s="64">
        <v>111617376.0568278</v>
      </c>
      <c r="H13" s="64">
        <v>27014691.280845433</v>
      </c>
      <c r="I13" s="64"/>
      <c r="J13" s="65">
        <f t="shared" si="0"/>
        <v>138632067.33767325</v>
      </c>
    </row>
    <row r="14" spans="1:13" ht="19.5" customHeight="1">
      <c r="A14" s="24">
        <v>7</v>
      </c>
      <c r="B14" s="15">
        <v>670013</v>
      </c>
      <c r="C14" s="46" t="s">
        <v>17</v>
      </c>
      <c r="D14" s="64">
        <v>7197872.1799999997</v>
      </c>
      <c r="E14" s="64"/>
      <c r="F14" s="64">
        <v>4389596.1199999992</v>
      </c>
      <c r="G14" s="64">
        <v>24982409.549613029</v>
      </c>
      <c r="H14" s="66"/>
      <c r="I14" s="64"/>
      <c r="J14" s="65">
        <f t="shared" si="0"/>
        <v>36569877.849613026</v>
      </c>
    </row>
    <row r="15" spans="1:13" ht="30.75" customHeight="1">
      <c r="A15" s="24">
        <v>8</v>
      </c>
      <c r="B15" s="15">
        <v>670015</v>
      </c>
      <c r="C15" s="46" t="s">
        <v>18</v>
      </c>
      <c r="D15" s="64">
        <v>43006708.430000022</v>
      </c>
      <c r="E15" s="64"/>
      <c r="F15" s="64">
        <v>4082550.35</v>
      </c>
      <c r="G15" s="64">
        <v>172838733.64878875</v>
      </c>
      <c r="H15" s="64"/>
      <c r="I15" s="64"/>
      <c r="J15" s="65">
        <f t="shared" si="0"/>
        <v>219927992.42878878</v>
      </c>
    </row>
    <row r="16" spans="1:13" ht="31.5" customHeight="1">
      <c r="A16" s="24">
        <v>9</v>
      </c>
      <c r="B16" s="15">
        <v>670017</v>
      </c>
      <c r="C16" s="46" t="s">
        <v>19</v>
      </c>
      <c r="D16" s="64">
        <v>16079970.969999999</v>
      </c>
      <c r="E16" s="64"/>
      <c r="F16" s="64">
        <v>4459496.7600000007</v>
      </c>
      <c r="G16" s="64">
        <v>27983308.818900865</v>
      </c>
      <c r="H16" s="64"/>
      <c r="I16" s="64"/>
      <c r="J16" s="65">
        <f t="shared" si="0"/>
        <v>48522776.548900865</v>
      </c>
    </row>
    <row r="17" spans="1:10">
      <c r="A17" s="24">
        <v>10</v>
      </c>
      <c r="B17" s="15">
        <v>670018</v>
      </c>
      <c r="C17" s="46" t="s">
        <v>20</v>
      </c>
      <c r="D17" s="64">
        <v>28159817.68</v>
      </c>
      <c r="E17" s="64"/>
      <c r="F17" s="64">
        <v>6765603.2299999995</v>
      </c>
      <c r="G17" s="64">
        <v>94461805.566146433</v>
      </c>
      <c r="H17" s="64"/>
      <c r="I17" s="64"/>
      <c r="J17" s="65">
        <f t="shared" si="0"/>
        <v>129387226.47614643</v>
      </c>
    </row>
    <row r="18" spans="1:10">
      <c r="A18" s="24">
        <v>11</v>
      </c>
      <c r="B18" s="15">
        <v>670020</v>
      </c>
      <c r="C18" s="46" t="s">
        <v>57</v>
      </c>
      <c r="D18" s="64">
        <v>15041596.02</v>
      </c>
      <c r="E18" s="64"/>
      <c r="F18" s="64">
        <v>4724625.99</v>
      </c>
      <c r="G18" s="64">
        <v>35522478.98778373</v>
      </c>
      <c r="H18" s="64"/>
      <c r="I18" s="64"/>
      <c r="J18" s="65">
        <f t="shared" si="0"/>
        <v>55288700.997783728</v>
      </c>
    </row>
    <row r="19" spans="1:10">
      <c r="A19" s="24">
        <v>12</v>
      </c>
      <c r="B19" s="15">
        <v>670022</v>
      </c>
      <c r="C19" s="46" t="s">
        <v>21</v>
      </c>
      <c r="D19" s="64">
        <v>7777441.6900000004</v>
      </c>
      <c r="E19" s="64"/>
      <c r="F19" s="64">
        <v>4324081.7799999993</v>
      </c>
      <c r="G19" s="64">
        <v>25749474.492007755</v>
      </c>
      <c r="H19" s="64"/>
      <c r="I19" s="64"/>
      <c r="J19" s="65">
        <f t="shared" si="0"/>
        <v>37850997.962007754</v>
      </c>
    </row>
    <row r="20" spans="1:10" ht="22.7" customHeight="1">
      <c r="A20" s="24">
        <v>13</v>
      </c>
      <c r="B20" s="15">
        <v>670023</v>
      </c>
      <c r="C20" s="46" t="s">
        <v>22</v>
      </c>
      <c r="D20" s="64">
        <v>12177401.239999998</v>
      </c>
      <c r="E20" s="64"/>
      <c r="F20" s="64">
        <v>4133556.98</v>
      </c>
      <c r="G20" s="64">
        <v>26375577.560734548</v>
      </c>
      <c r="H20" s="64"/>
      <c r="I20" s="64"/>
      <c r="J20" s="65">
        <f t="shared" si="0"/>
        <v>42686535.780734546</v>
      </c>
    </row>
    <row r="21" spans="1:10">
      <c r="A21" s="24">
        <v>14</v>
      </c>
      <c r="B21" s="15">
        <v>670024</v>
      </c>
      <c r="C21" s="46" t="s">
        <v>47</v>
      </c>
      <c r="D21" s="64">
        <v>9581406.2899999991</v>
      </c>
      <c r="E21" s="64"/>
      <c r="F21" s="64">
        <v>4313483.54</v>
      </c>
      <c r="G21" s="64">
        <v>25903659.266832374</v>
      </c>
      <c r="H21" s="64"/>
      <c r="I21" s="64"/>
      <c r="J21" s="65">
        <f t="shared" si="0"/>
        <v>39798549.096832372</v>
      </c>
    </row>
    <row r="22" spans="1:10">
      <c r="A22" s="24">
        <v>15</v>
      </c>
      <c r="B22" s="15">
        <v>670026</v>
      </c>
      <c r="C22" s="46" t="s">
        <v>41</v>
      </c>
      <c r="D22" s="64">
        <v>30737031.329999998</v>
      </c>
      <c r="E22" s="64"/>
      <c r="F22" s="64">
        <v>5699307.0499999998</v>
      </c>
      <c r="G22" s="64">
        <v>98601782.273121402</v>
      </c>
      <c r="H22" s="64"/>
      <c r="I22" s="64"/>
      <c r="J22" s="65">
        <f t="shared" si="0"/>
        <v>135038120.65312141</v>
      </c>
    </row>
    <row r="23" spans="1:10" ht="36" customHeight="1">
      <c r="A23" s="24">
        <v>16</v>
      </c>
      <c r="B23" s="15">
        <v>670027</v>
      </c>
      <c r="C23" s="46" t="s">
        <v>23</v>
      </c>
      <c r="D23" s="64">
        <v>185190529.73000005</v>
      </c>
      <c r="E23" s="64"/>
      <c r="F23" s="64">
        <v>9284632.2599999998</v>
      </c>
      <c r="G23" s="64">
        <v>286664303.84218329</v>
      </c>
      <c r="H23" s="64"/>
      <c r="I23" s="64"/>
      <c r="J23" s="65">
        <f t="shared" si="0"/>
        <v>481139465.83218336</v>
      </c>
    </row>
    <row r="24" spans="1:10" ht="36" customHeight="1">
      <c r="A24" s="24">
        <v>17</v>
      </c>
      <c r="B24" s="15">
        <v>670028</v>
      </c>
      <c r="C24" s="46" t="s">
        <v>24</v>
      </c>
      <c r="D24" s="64">
        <v>45335289.919999994</v>
      </c>
      <c r="E24" s="64"/>
      <c r="F24" s="64">
        <v>11521929.199999999</v>
      </c>
      <c r="G24" s="64">
        <v>49303722.682830118</v>
      </c>
      <c r="H24" s="64"/>
      <c r="I24" s="64"/>
      <c r="J24" s="65">
        <f t="shared" si="0"/>
        <v>106160941.8028301</v>
      </c>
    </row>
    <row r="25" spans="1:10" ht="36" customHeight="1">
      <c r="A25" s="24">
        <v>18</v>
      </c>
      <c r="B25" s="15">
        <v>670029</v>
      </c>
      <c r="C25" s="46" t="s">
        <v>48</v>
      </c>
      <c r="D25" s="64">
        <v>167303552.31</v>
      </c>
      <c r="E25" s="64"/>
      <c r="F25" s="64">
        <v>10976088.43</v>
      </c>
      <c r="G25" s="64">
        <v>257028742.1538491</v>
      </c>
      <c r="H25" s="64"/>
      <c r="I25" s="64"/>
      <c r="J25" s="65">
        <f t="shared" si="0"/>
        <v>435308382.89384913</v>
      </c>
    </row>
    <row r="26" spans="1:10" ht="36" customHeight="1">
      <c r="A26" s="24">
        <v>19</v>
      </c>
      <c r="B26" s="16">
        <v>670030</v>
      </c>
      <c r="C26" s="47" t="s">
        <v>56</v>
      </c>
      <c r="D26" s="64">
        <v>18071425.680000003</v>
      </c>
      <c r="E26" s="64"/>
      <c r="F26" s="64">
        <v>5258786.97</v>
      </c>
      <c r="G26" s="64">
        <v>89892268.963066831</v>
      </c>
      <c r="H26" s="64"/>
      <c r="I26" s="64"/>
      <c r="J26" s="65">
        <f t="shared" si="0"/>
        <v>113222481.61306684</v>
      </c>
    </row>
    <row r="27" spans="1:10" ht="36" customHeight="1">
      <c r="A27" s="24">
        <v>20</v>
      </c>
      <c r="B27" s="15">
        <v>670033</v>
      </c>
      <c r="C27" s="46" t="s">
        <v>26</v>
      </c>
      <c r="D27" s="64">
        <v>9394080.2600000016</v>
      </c>
      <c r="E27" s="64"/>
      <c r="F27" s="64">
        <v>4066135.4599999995</v>
      </c>
      <c r="G27" s="64">
        <v>17668890.767241955</v>
      </c>
      <c r="H27" s="64"/>
      <c r="I27" s="64"/>
      <c r="J27" s="65">
        <f t="shared" si="0"/>
        <v>31129106.487241954</v>
      </c>
    </row>
    <row r="28" spans="1:10" ht="21" customHeight="1">
      <c r="A28" s="24">
        <v>21</v>
      </c>
      <c r="B28" s="15">
        <v>670036</v>
      </c>
      <c r="C28" s="46" t="s">
        <v>27</v>
      </c>
      <c r="D28" s="64">
        <v>112249524.49000001</v>
      </c>
      <c r="E28" s="64"/>
      <c r="F28" s="64">
        <v>8216506.6999999993</v>
      </c>
      <c r="G28" s="64">
        <v>178039603.47492555</v>
      </c>
      <c r="H28" s="64"/>
      <c r="I28" s="64"/>
      <c r="J28" s="65">
        <f t="shared" si="0"/>
        <v>298505634.66492558</v>
      </c>
    </row>
    <row r="29" spans="1:10" ht="37.5">
      <c r="A29" s="24">
        <v>22</v>
      </c>
      <c r="B29" s="15">
        <v>670045</v>
      </c>
      <c r="C29" s="46" t="s">
        <v>76</v>
      </c>
      <c r="D29" s="64">
        <v>0</v>
      </c>
      <c r="E29" s="64"/>
      <c r="F29" s="64">
        <v>57980117.129999988</v>
      </c>
      <c r="G29" s="64">
        <v>724026400.10911012</v>
      </c>
      <c r="H29" s="64"/>
      <c r="I29" s="64"/>
      <c r="J29" s="65">
        <f t="shared" si="0"/>
        <v>782006517.23911011</v>
      </c>
    </row>
    <row r="30" spans="1:10">
      <c r="A30" s="24">
        <v>23</v>
      </c>
      <c r="B30" s="14">
        <v>670048</v>
      </c>
      <c r="C30" s="46" t="s">
        <v>62</v>
      </c>
      <c r="D30" s="64">
        <v>528741624.27999997</v>
      </c>
      <c r="E30" s="64">
        <v>45453837</v>
      </c>
      <c r="F30" s="64">
        <v>56161835.399999999</v>
      </c>
      <c r="G30" s="64">
        <v>155302358.29498169</v>
      </c>
      <c r="H30" s="64"/>
      <c r="I30" s="64">
        <v>2651259.0040000002</v>
      </c>
      <c r="J30" s="65">
        <f t="shared" si="0"/>
        <v>742857076.97898161</v>
      </c>
    </row>
    <row r="31" spans="1:10" ht="30" customHeight="1">
      <c r="A31" s="24">
        <v>24</v>
      </c>
      <c r="B31" s="15">
        <v>670050</v>
      </c>
      <c r="C31" s="46" t="s">
        <v>16</v>
      </c>
      <c r="D31" s="64">
        <v>52205019.43</v>
      </c>
      <c r="E31" s="64"/>
      <c r="F31" s="64">
        <v>0</v>
      </c>
      <c r="G31" s="64">
        <v>2309433</v>
      </c>
      <c r="H31" s="64"/>
      <c r="I31" s="64"/>
      <c r="J31" s="65">
        <f t="shared" si="0"/>
        <v>54514452.43</v>
      </c>
    </row>
    <row r="32" spans="1:10" ht="24.6" customHeight="1">
      <c r="A32" s="24">
        <v>25</v>
      </c>
      <c r="B32" s="14">
        <v>670052</v>
      </c>
      <c r="C32" s="46" t="s">
        <v>49</v>
      </c>
      <c r="D32" s="64">
        <v>42460267.450000003</v>
      </c>
      <c r="E32" s="64"/>
      <c r="F32" s="64">
        <v>17527986.300000001</v>
      </c>
      <c r="G32" s="64">
        <v>260247921.87326238</v>
      </c>
      <c r="H32" s="64"/>
      <c r="I32" s="64"/>
      <c r="J32" s="65">
        <f t="shared" si="0"/>
        <v>320236175.62326241</v>
      </c>
    </row>
    <row r="33" spans="1:10" ht="33.6" customHeight="1">
      <c r="A33" s="24">
        <v>26</v>
      </c>
      <c r="B33" s="16">
        <v>670053</v>
      </c>
      <c r="C33" s="47" t="s">
        <v>25</v>
      </c>
      <c r="D33" s="64">
        <v>0</v>
      </c>
      <c r="E33" s="64"/>
      <c r="F33" s="64">
        <v>6679270.7599999998</v>
      </c>
      <c r="G33" s="64">
        <v>114161137.47754097</v>
      </c>
      <c r="H33" s="64"/>
      <c r="I33" s="64"/>
      <c r="J33" s="65">
        <f t="shared" si="0"/>
        <v>120840408.23754098</v>
      </c>
    </row>
    <row r="34" spans="1:10" ht="21" customHeight="1">
      <c r="A34" s="24">
        <v>27</v>
      </c>
      <c r="B34" s="16">
        <v>670054</v>
      </c>
      <c r="C34" s="47" t="s">
        <v>15</v>
      </c>
      <c r="D34" s="64">
        <v>579279135.03999996</v>
      </c>
      <c r="E34" s="64">
        <v>53819545</v>
      </c>
      <c r="F34" s="64">
        <v>0</v>
      </c>
      <c r="G34" s="64">
        <v>52897483.65578489</v>
      </c>
      <c r="H34" s="64"/>
      <c r="I34" s="64"/>
      <c r="J34" s="65">
        <f t="shared" si="0"/>
        <v>632176618.69578481</v>
      </c>
    </row>
    <row r="35" spans="1:10" ht="21" customHeight="1">
      <c r="A35" s="24">
        <v>28</v>
      </c>
      <c r="B35" s="15">
        <v>670055</v>
      </c>
      <c r="C35" s="46" t="s">
        <v>29</v>
      </c>
      <c r="D35" s="64">
        <v>0</v>
      </c>
      <c r="E35" s="64"/>
      <c r="F35" s="64">
        <v>0</v>
      </c>
      <c r="G35" s="64">
        <v>1607096.3907000001</v>
      </c>
      <c r="H35" s="64"/>
      <c r="I35" s="64"/>
      <c r="J35" s="65">
        <f t="shared" si="0"/>
        <v>1607096.3907000001</v>
      </c>
    </row>
    <row r="36" spans="1:10" ht="21.75" customHeight="1">
      <c r="A36" s="24">
        <v>29</v>
      </c>
      <c r="B36" s="14">
        <v>670056</v>
      </c>
      <c r="C36" s="46" t="s">
        <v>28</v>
      </c>
      <c r="D36" s="64">
        <v>0</v>
      </c>
      <c r="E36" s="64"/>
      <c r="F36" s="64">
        <v>124625</v>
      </c>
      <c r="G36" s="64">
        <v>3567034.1752999998</v>
      </c>
      <c r="H36" s="64"/>
      <c r="I36" s="64"/>
      <c r="J36" s="65">
        <f t="shared" si="0"/>
        <v>3691659.1752999998</v>
      </c>
    </row>
    <row r="37" spans="1:10" ht="21.75" customHeight="1">
      <c r="A37" s="24">
        <v>30</v>
      </c>
      <c r="B37" s="15">
        <v>670057</v>
      </c>
      <c r="C37" s="46" t="s">
        <v>50</v>
      </c>
      <c r="D37" s="64">
        <v>294077626.15999997</v>
      </c>
      <c r="E37" s="64">
        <v>39588149</v>
      </c>
      <c r="F37" s="64">
        <v>12798127.930000002</v>
      </c>
      <c r="G37" s="64">
        <v>60579953.66857028</v>
      </c>
      <c r="H37" s="64"/>
      <c r="I37" s="64"/>
      <c r="J37" s="65">
        <f t="shared" si="0"/>
        <v>367455707.75857025</v>
      </c>
    </row>
    <row r="38" spans="1:10" ht="17.25" customHeight="1">
      <c r="A38" s="24">
        <v>31</v>
      </c>
      <c r="B38" s="15">
        <v>670059</v>
      </c>
      <c r="C38" s="46" t="s">
        <v>13</v>
      </c>
      <c r="D38" s="64">
        <v>71839409.960000008</v>
      </c>
      <c r="E38" s="64"/>
      <c r="F38" s="64">
        <v>0</v>
      </c>
      <c r="G38" s="64">
        <v>4852246.0307999998</v>
      </c>
      <c r="H38" s="64"/>
      <c r="I38" s="64"/>
      <c r="J38" s="65">
        <f t="shared" si="0"/>
        <v>76691655.990800008</v>
      </c>
    </row>
    <row r="39" spans="1:10" ht="18.95" customHeight="1">
      <c r="A39" s="24">
        <v>32</v>
      </c>
      <c r="B39" s="15">
        <v>670063</v>
      </c>
      <c r="C39" s="46" t="s">
        <v>63</v>
      </c>
      <c r="D39" s="64">
        <v>0</v>
      </c>
      <c r="E39" s="64"/>
      <c r="F39" s="64">
        <v>0</v>
      </c>
      <c r="G39" s="64">
        <v>326859</v>
      </c>
      <c r="H39" s="64"/>
      <c r="I39" s="64"/>
      <c r="J39" s="65">
        <f t="shared" si="0"/>
        <v>326859</v>
      </c>
    </row>
    <row r="40" spans="1:10" ht="18.95" customHeight="1">
      <c r="A40" s="24">
        <v>33</v>
      </c>
      <c r="B40" s="15">
        <v>670065</v>
      </c>
      <c r="C40" s="46" t="s">
        <v>30</v>
      </c>
      <c r="D40" s="64">
        <v>0</v>
      </c>
      <c r="E40" s="64"/>
      <c r="F40" s="64">
        <v>1448097.7499999998</v>
      </c>
      <c r="G40" s="64">
        <v>324340.6483</v>
      </c>
      <c r="H40" s="64"/>
      <c r="I40" s="64"/>
      <c r="J40" s="65">
        <f t="shared" si="0"/>
        <v>1772438.3982999998</v>
      </c>
    </row>
    <row r="41" spans="1:10" ht="18.95" customHeight="1">
      <c r="A41" s="24">
        <v>34</v>
      </c>
      <c r="B41" s="15">
        <v>670066</v>
      </c>
      <c r="C41" s="46" t="s">
        <v>14</v>
      </c>
      <c r="D41" s="64">
        <v>0</v>
      </c>
      <c r="E41" s="64"/>
      <c r="F41" s="64">
        <v>0</v>
      </c>
      <c r="G41" s="64">
        <v>0</v>
      </c>
      <c r="H41" s="66">
        <v>541798041.68579888</v>
      </c>
      <c r="I41" s="64"/>
      <c r="J41" s="65">
        <f t="shared" si="0"/>
        <v>541798041.68579888</v>
      </c>
    </row>
    <row r="42" spans="1:10" ht="30.6" customHeight="1">
      <c r="A42" s="24">
        <v>35</v>
      </c>
      <c r="B42" s="15">
        <v>670067</v>
      </c>
      <c r="C42" s="46" t="s">
        <v>31</v>
      </c>
      <c r="D42" s="64">
        <v>3076316.8699999996</v>
      </c>
      <c r="E42" s="64"/>
      <c r="F42" s="64">
        <v>5386916.4799999995</v>
      </c>
      <c r="G42" s="64">
        <v>11135258.0529</v>
      </c>
      <c r="H42" s="64"/>
      <c r="I42" s="64"/>
      <c r="J42" s="65">
        <f t="shared" si="0"/>
        <v>19598491.402899999</v>
      </c>
    </row>
    <row r="43" spans="1:10" ht="30" customHeight="1">
      <c r="A43" s="24">
        <v>36</v>
      </c>
      <c r="B43" s="14">
        <v>670070</v>
      </c>
      <c r="C43" s="46" t="s">
        <v>32</v>
      </c>
      <c r="D43" s="64">
        <v>0</v>
      </c>
      <c r="E43" s="64"/>
      <c r="F43" s="64">
        <v>0</v>
      </c>
      <c r="G43" s="64">
        <v>2065563.8633000001</v>
      </c>
      <c r="H43" s="64"/>
      <c r="I43" s="64"/>
      <c r="J43" s="65">
        <f t="shared" si="0"/>
        <v>2065563.8633000001</v>
      </c>
    </row>
    <row r="44" spans="1:10" ht="23.45" customHeight="1">
      <c r="A44" s="24">
        <v>37</v>
      </c>
      <c r="B44" s="15">
        <v>670072</v>
      </c>
      <c r="C44" s="48" t="s">
        <v>33</v>
      </c>
      <c r="D44" s="64">
        <v>0</v>
      </c>
      <c r="E44" s="64"/>
      <c r="F44" s="64">
        <v>2469520.09</v>
      </c>
      <c r="G44" s="64">
        <v>0</v>
      </c>
      <c r="H44" s="67"/>
      <c r="I44" s="64"/>
      <c r="J44" s="65">
        <f t="shared" si="0"/>
        <v>2469520.09</v>
      </c>
    </row>
    <row r="45" spans="1:10" ht="22.5" customHeight="1">
      <c r="A45" s="24">
        <v>38</v>
      </c>
      <c r="B45" s="17">
        <v>670081</v>
      </c>
      <c r="C45" s="46" t="s">
        <v>64</v>
      </c>
      <c r="D45" s="64">
        <v>0</v>
      </c>
      <c r="E45" s="64"/>
      <c r="F45" s="64">
        <v>0</v>
      </c>
      <c r="G45" s="64">
        <v>4428530</v>
      </c>
      <c r="H45" s="64"/>
      <c r="I45" s="64"/>
      <c r="J45" s="65">
        <f t="shared" si="0"/>
        <v>4428530</v>
      </c>
    </row>
    <row r="46" spans="1:10" ht="18.95" customHeight="1">
      <c r="A46" s="24">
        <v>39</v>
      </c>
      <c r="B46" s="17">
        <v>670082</v>
      </c>
      <c r="C46" s="49" t="s">
        <v>36</v>
      </c>
      <c r="D46" s="64">
        <v>0</v>
      </c>
      <c r="E46" s="64"/>
      <c r="F46" s="64">
        <v>0</v>
      </c>
      <c r="G46" s="64">
        <v>2339353</v>
      </c>
      <c r="H46" s="64"/>
      <c r="I46" s="64"/>
      <c r="J46" s="65">
        <f t="shared" si="0"/>
        <v>2339353</v>
      </c>
    </row>
    <row r="47" spans="1:10" ht="32.25" customHeight="1">
      <c r="A47" s="24">
        <v>40</v>
      </c>
      <c r="B47" s="17">
        <v>670084</v>
      </c>
      <c r="C47" s="49" t="s">
        <v>34</v>
      </c>
      <c r="D47" s="64">
        <v>0</v>
      </c>
      <c r="E47" s="64"/>
      <c r="F47" s="64">
        <v>73167594.791999996</v>
      </c>
      <c r="G47" s="64">
        <v>6894.4863999999998</v>
      </c>
      <c r="H47" s="64"/>
      <c r="I47" s="64"/>
      <c r="J47" s="65">
        <f t="shared" si="0"/>
        <v>73174489.278399989</v>
      </c>
    </row>
    <row r="48" spans="1:10">
      <c r="A48" s="24">
        <v>41</v>
      </c>
      <c r="B48" s="14">
        <v>670090</v>
      </c>
      <c r="C48" s="46" t="s">
        <v>51</v>
      </c>
      <c r="D48" s="64">
        <v>0</v>
      </c>
      <c r="E48" s="64"/>
      <c r="F48" s="64">
        <v>39199882.012000002</v>
      </c>
      <c r="G48" s="64">
        <v>1365.7136</v>
      </c>
      <c r="H48" s="64"/>
      <c r="I48" s="64"/>
      <c r="J48" s="65">
        <f t="shared" si="0"/>
        <v>39201247.725600004</v>
      </c>
    </row>
    <row r="49" spans="1:10" ht="26.25" customHeight="1">
      <c r="A49" s="24">
        <v>42</v>
      </c>
      <c r="B49" s="14">
        <v>670097</v>
      </c>
      <c r="C49" s="46" t="s">
        <v>35</v>
      </c>
      <c r="D49" s="64">
        <v>0</v>
      </c>
      <c r="E49" s="64"/>
      <c r="F49" s="64">
        <v>2053909.14</v>
      </c>
      <c r="G49" s="64">
        <v>7637014.7960000001</v>
      </c>
      <c r="H49" s="64"/>
      <c r="I49" s="64"/>
      <c r="J49" s="65">
        <f t="shared" si="0"/>
        <v>9690923.9360000007</v>
      </c>
    </row>
    <row r="50" spans="1:10" ht="18" customHeight="1">
      <c r="A50" s="24">
        <v>43</v>
      </c>
      <c r="B50" s="15">
        <v>670099</v>
      </c>
      <c r="C50" s="46" t="s">
        <v>65</v>
      </c>
      <c r="D50" s="64">
        <v>0</v>
      </c>
      <c r="E50" s="64"/>
      <c r="F50" s="64">
        <v>3673491.51</v>
      </c>
      <c r="G50" s="64">
        <v>51954368.393598177</v>
      </c>
      <c r="H50" s="64"/>
      <c r="I50" s="64"/>
      <c r="J50" s="65">
        <f t="shared" si="0"/>
        <v>55627859.903598174</v>
      </c>
    </row>
    <row r="51" spans="1:10">
      <c r="A51" s="24">
        <v>44</v>
      </c>
      <c r="B51" s="15">
        <v>670109</v>
      </c>
      <c r="C51" s="31" t="s">
        <v>77</v>
      </c>
      <c r="D51" s="64">
        <v>646637</v>
      </c>
      <c r="E51" s="64">
        <v>646637</v>
      </c>
      <c r="F51" s="64">
        <v>0</v>
      </c>
      <c r="G51" s="64">
        <v>137759</v>
      </c>
      <c r="H51" s="64"/>
      <c r="I51" s="64"/>
      <c r="J51" s="65">
        <f t="shared" si="0"/>
        <v>784396</v>
      </c>
    </row>
    <row r="52" spans="1:10">
      <c r="A52" s="24">
        <v>45</v>
      </c>
      <c r="B52" s="15">
        <v>670123</v>
      </c>
      <c r="C52" s="32" t="s">
        <v>66</v>
      </c>
      <c r="D52" s="64">
        <v>0</v>
      </c>
      <c r="E52" s="64"/>
      <c r="F52" s="64">
        <v>0</v>
      </c>
      <c r="G52" s="64">
        <v>0</v>
      </c>
      <c r="H52" s="64"/>
      <c r="I52" s="64"/>
      <c r="J52" s="65">
        <f t="shared" si="0"/>
        <v>0</v>
      </c>
    </row>
    <row r="53" spans="1:10">
      <c r="A53" s="24">
        <v>46</v>
      </c>
      <c r="B53" s="15">
        <v>670125</v>
      </c>
      <c r="C53" s="33" t="s">
        <v>52</v>
      </c>
      <c r="D53" s="64">
        <v>0</v>
      </c>
      <c r="E53" s="64"/>
      <c r="F53" s="64">
        <v>40186017.696000002</v>
      </c>
      <c r="G53" s="64">
        <v>0</v>
      </c>
      <c r="H53" s="64"/>
      <c r="I53" s="64"/>
      <c r="J53" s="65">
        <f t="shared" si="0"/>
        <v>40186017.696000002</v>
      </c>
    </row>
    <row r="54" spans="1:10">
      <c r="A54" s="24">
        <v>47</v>
      </c>
      <c r="B54" s="14">
        <v>670129</v>
      </c>
      <c r="C54" s="34" t="s">
        <v>40</v>
      </c>
      <c r="D54" s="64">
        <v>0</v>
      </c>
      <c r="E54" s="64"/>
      <c r="F54" s="64">
        <v>20926059</v>
      </c>
      <c r="G54" s="64">
        <v>0</v>
      </c>
      <c r="H54" s="64"/>
      <c r="I54" s="64"/>
      <c r="J54" s="65">
        <f t="shared" si="0"/>
        <v>20926059</v>
      </c>
    </row>
    <row r="55" spans="1:10">
      <c r="A55" s="24">
        <v>48</v>
      </c>
      <c r="B55" s="18">
        <v>670136</v>
      </c>
      <c r="C55" s="32" t="s">
        <v>67</v>
      </c>
      <c r="D55" s="64">
        <v>0</v>
      </c>
      <c r="E55" s="64"/>
      <c r="F55" s="70">
        <v>255570.28999999998</v>
      </c>
      <c r="G55" s="64">
        <v>983736.463448258</v>
      </c>
      <c r="H55" s="64"/>
      <c r="I55" s="64"/>
      <c r="J55" s="65">
        <f t="shared" si="0"/>
        <v>1239306.7534482579</v>
      </c>
    </row>
    <row r="56" spans="1:10" ht="21.75" customHeight="1">
      <c r="A56" s="24">
        <v>49</v>
      </c>
      <c r="B56" s="18">
        <v>670139</v>
      </c>
      <c r="C56" s="32" t="s">
        <v>68</v>
      </c>
      <c r="D56" s="64">
        <v>0</v>
      </c>
      <c r="E56" s="64"/>
      <c r="F56" s="64">
        <v>0</v>
      </c>
      <c r="G56" s="64">
        <v>4978808</v>
      </c>
      <c r="H56" s="64"/>
      <c r="I56" s="64"/>
      <c r="J56" s="65">
        <f t="shared" si="0"/>
        <v>4978808</v>
      </c>
    </row>
    <row r="57" spans="1:10">
      <c r="A57" s="24">
        <v>50</v>
      </c>
      <c r="B57" s="17">
        <v>670141</v>
      </c>
      <c r="C57" s="33" t="s">
        <v>69</v>
      </c>
      <c r="D57" s="64">
        <v>0</v>
      </c>
      <c r="E57" s="64"/>
      <c r="F57" s="64">
        <v>0</v>
      </c>
      <c r="G57" s="64">
        <v>2960892</v>
      </c>
      <c r="H57" s="64"/>
      <c r="I57" s="64"/>
      <c r="J57" s="65">
        <f t="shared" si="0"/>
        <v>2960892</v>
      </c>
    </row>
    <row r="58" spans="1:10" ht="22.5" customHeight="1">
      <c r="A58" s="24">
        <v>51</v>
      </c>
      <c r="B58" s="17">
        <v>670145</v>
      </c>
      <c r="C58" s="33" t="s">
        <v>70</v>
      </c>
      <c r="D58" s="64">
        <v>0</v>
      </c>
      <c r="E58" s="64"/>
      <c r="F58" s="64">
        <v>0</v>
      </c>
      <c r="G58" s="64">
        <v>2883455</v>
      </c>
      <c r="H58" s="64"/>
      <c r="I58" s="64"/>
      <c r="J58" s="65">
        <f t="shared" si="0"/>
        <v>2883455</v>
      </c>
    </row>
    <row r="59" spans="1:10">
      <c r="A59" s="24">
        <v>52</v>
      </c>
      <c r="B59" s="18">
        <v>670146</v>
      </c>
      <c r="C59" s="33" t="s">
        <v>78</v>
      </c>
      <c r="D59" s="64"/>
      <c r="E59" s="64"/>
      <c r="F59" s="64"/>
      <c r="G59" s="64">
        <v>0</v>
      </c>
      <c r="H59" s="64"/>
      <c r="I59" s="64"/>
      <c r="J59" s="65">
        <f t="shared" ref="J59:J69" si="1">D59+F59+G59+H59+I59</f>
        <v>0</v>
      </c>
    </row>
    <row r="60" spans="1:10" ht="22.15" customHeight="1">
      <c r="A60" s="24">
        <v>53</v>
      </c>
      <c r="B60" s="17">
        <v>670147</v>
      </c>
      <c r="C60" s="33" t="s">
        <v>71</v>
      </c>
      <c r="D60" s="64">
        <v>28680680.350000001</v>
      </c>
      <c r="E60" s="64"/>
      <c r="F60" s="64">
        <v>0</v>
      </c>
      <c r="G60" s="64">
        <v>784543</v>
      </c>
      <c r="H60" s="64"/>
      <c r="I60" s="64"/>
      <c r="J60" s="65">
        <f t="shared" si="1"/>
        <v>29465223.350000001</v>
      </c>
    </row>
    <row r="61" spans="1:10">
      <c r="A61" s="24">
        <v>54</v>
      </c>
      <c r="B61" s="17">
        <v>670148</v>
      </c>
      <c r="C61" s="33" t="s">
        <v>53</v>
      </c>
      <c r="D61" s="64">
        <v>3354966.919999999</v>
      </c>
      <c r="E61" s="64"/>
      <c r="F61" s="64">
        <v>0</v>
      </c>
      <c r="G61" s="64">
        <v>0</v>
      </c>
      <c r="H61" s="64"/>
      <c r="I61" s="64"/>
      <c r="J61" s="65">
        <f t="shared" si="1"/>
        <v>3354966.919999999</v>
      </c>
    </row>
    <row r="62" spans="1:10" ht="42.75" customHeight="1">
      <c r="A62" s="24">
        <v>55</v>
      </c>
      <c r="B62" s="17">
        <v>670155</v>
      </c>
      <c r="C62" s="35" t="s">
        <v>54</v>
      </c>
      <c r="D62" s="64">
        <v>0</v>
      </c>
      <c r="E62" s="64"/>
      <c r="F62" s="64">
        <v>3402516.8600000003</v>
      </c>
      <c r="G62" s="64">
        <v>0</v>
      </c>
      <c r="H62" s="64"/>
      <c r="I62" s="64"/>
      <c r="J62" s="65">
        <f t="shared" si="1"/>
        <v>3402516.8600000003</v>
      </c>
    </row>
    <row r="63" spans="1:10" ht="31.5">
      <c r="A63" s="24">
        <v>56</v>
      </c>
      <c r="B63" s="17">
        <v>670156</v>
      </c>
      <c r="C63" s="35" t="s">
        <v>72</v>
      </c>
      <c r="D63" s="64">
        <v>0</v>
      </c>
      <c r="E63" s="64"/>
      <c r="F63" s="64">
        <v>0</v>
      </c>
      <c r="G63" s="64">
        <v>892289.83840000001</v>
      </c>
      <c r="H63" s="64"/>
      <c r="I63" s="64"/>
      <c r="J63" s="65">
        <f t="shared" si="1"/>
        <v>892289.83840000001</v>
      </c>
    </row>
    <row r="64" spans="1:10">
      <c r="A64" s="24">
        <v>57</v>
      </c>
      <c r="B64" s="19">
        <v>670157</v>
      </c>
      <c r="C64" s="35" t="s">
        <v>55</v>
      </c>
      <c r="D64" s="64">
        <v>188184433.67000002</v>
      </c>
      <c r="E64" s="64"/>
      <c r="F64" s="64">
        <v>10986827.57</v>
      </c>
      <c r="G64" s="64">
        <v>295017865.61159539</v>
      </c>
      <c r="H64" s="64"/>
      <c r="I64" s="64"/>
      <c r="J64" s="65">
        <f t="shared" si="1"/>
        <v>494189126.8515954</v>
      </c>
    </row>
    <row r="65" spans="1:10" ht="31.5">
      <c r="A65" s="24">
        <v>58</v>
      </c>
      <c r="B65" s="17">
        <v>670162</v>
      </c>
      <c r="C65" s="36" t="s">
        <v>73</v>
      </c>
      <c r="D65" s="64">
        <v>0</v>
      </c>
      <c r="E65" s="64"/>
      <c r="F65" s="64">
        <v>0</v>
      </c>
      <c r="G65" s="64">
        <v>12175811.877699999</v>
      </c>
      <c r="H65" s="64"/>
      <c r="I65" s="64"/>
      <c r="J65" s="65">
        <f>D65+F65+G65+H65+I65</f>
        <v>12175811.877699999</v>
      </c>
    </row>
    <row r="66" spans="1:10">
      <c r="A66" s="24">
        <v>59</v>
      </c>
      <c r="B66" s="14">
        <v>670164</v>
      </c>
      <c r="C66" s="35" t="s">
        <v>74</v>
      </c>
      <c r="D66" s="64">
        <v>0</v>
      </c>
      <c r="E66" s="64"/>
      <c r="F66" s="64">
        <v>3611839.71</v>
      </c>
      <c r="G66" s="64">
        <v>0</v>
      </c>
      <c r="H66" s="64"/>
      <c r="I66" s="64"/>
      <c r="J66" s="65">
        <f t="shared" si="1"/>
        <v>3611839.71</v>
      </c>
    </row>
    <row r="67" spans="1:10">
      <c r="A67" s="24">
        <v>60</v>
      </c>
      <c r="B67" s="17">
        <v>670166</v>
      </c>
      <c r="C67" s="35" t="s">
        <v>79</v>
      </c>
      <c r="D67" s="64">
        <v>0</v>
      </c>
      <c r="E67" s="64"/>
      <c r="F67" s="64">
        <v>50437.85</v>
      </c>
      <c r="G67" s="64">
        <v>0</v>
      </c>
      <c r="H67" s="64"/>
      <c r="I67" s="64"/>
      <c r="J67" s="65">
        <f t="shared" si="1"/>
        <v>50437.85</v>
      </c>
    </row>
    <row r="68" spans="1:10">
      <c r="A68" s="24">
        <v>61</v>
      </c>
      <c r="B68" s="74">
        <v>670167</v>
      </c>
      <c r="C68" s="75" t="s">
        <v>80</v>
      </c>
      <c r="D68" s="64">
        <v>0</v>
      </c>
      <c r="E68" s="64"/>
      <c r="F68" s="64">
        <v>0</v>
      </c>
      <c r="G68" s="64">
        <v>182300</v>
      </c>
      <c r="H68" s="64"/>
      <c r="I68" s="64"/>
      <c r="J68" s="65">
        <f t="shared" si="1"/>
        <v>182300</v>
      </c>
    </row>
    <row r="69" spans="1:10">
      <c r="A69" s="24">
        <v>62</v>
      </c>
      <c r="B69" s="74">
        <v>670168</v>
      </c>
      <c r="C69" s="75" t="s">
        <v>81</v>
      </c>
      <c r="D69" s="64">
        <v>0</v>
      </c>
      <c r="E69" s="64"/>
      <c r="F69" s="64">
        <v>0</v>
      </c>
      <c r="G69" s="64">
        <v>0</v>
      </c>
      <c r="H69" s="64"/>
      <c r="I69" s="64"/>
      <c r="J69" s="65">
        <f t="shared" si="1"/>
        <v>0</v>
      </c>
    </row>
    <row r="70" spans="1:10">
      <c r="A70" s="24"/>
      <c r="B70" s="20"/>
      <c r="C70" s="9" t="s">
        <v>37</v>
      </c>
      <c r="D70" s="65">
        <f t="shared" ref="D70:I70" si="2">SUM(D8:D67)</f>
        <v>4014771732.2599993</v>
      </c>
      <c r="E70" s="65">
        <f t="shared" si="2"/>
        <v>284709269</v>
      </c>
      <c r="F70" s="65">
        <f t="shared" si="2"/>
        <v>946287396.55999994</v>
      </c>
      <c r="G70" s="65">
        <f t="shared" si="2"/>
        <v>3714342240.7613201</v>
      </c>
      <c r="H70" s="65">
        <f t="shared" si="2"/>
        <v>568812732.96664429</v>
      </c>
      <c r="I70" s="65">
        <f t="shared" si="2"/>
        <v>14224651.196000002</v>
      </c>
      <c r="J70" s="65">
        <f>SUM(J8:J69)</f>
        <v>9258621053.7439671</v>
      </c>
    </row>
    <row r="71" spans="1:10">
      <c r="H71" s="12"/>
      <c r="I71" s="12"/>
      <c r="J71" s="7"/>
    </row>
    <row r="72" spans="1:10">
      <c r="D72" s="12"/>
      <c r="E72" s="12"/>
      <c r="F72" s="12"/>
      <c r="G72" s="12"/>
      <c r="H72" s="12"/>
      <c r="I72" s="12"/>
      <c r="J72" s="12"/>
    </row>
    <row r="73" spans="1:10">
      <c r="E73" s="12"/>
      <c r="J73" s="7"/>
    </row>
    <row r="74" spans="1:10">
      <c r="J74" s="7"/>
    </row>
    <row r="75" spans="1:10">
      <c r="J75" s="7"/>
    </row>
    <row r="76" spans="1:10">
      <c r="J76" s="7"/>
    </row>
    <row r="77" spans="1:10">
      <c r="J77" s="7"/>
    </row>
    <row r="78" spans="1:10">
      <c r="J78" s="7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свод</vt:lpstr>
      <vt:lpstr>согаз</vt:lpstr>
      <vt:lpstr>макс</vt:lpstr>
      <vt:lpstr>капитал</vt:lpstr>
      <vt:lpstr>капитал!Заголовки_для_печати</vt:lpstr>
      <vt:lpstr>макс!Заголовки_для_печати</vt:lpstr>
      <vt:lpstr>свод!Заголовки_для_печати</vt:lpstr>
      <vt:lpstr>согаз!Заголовки_для_печати</vt:lpstr>
      <vt:lpstr>свод!Область_печати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Родик </cp:lastModifiedBy>
  <cp:lastPrinted>2025-02-05T15:59:47Z</cp:lastPrinted>
  <dcterms:created xsi:type="dcterms:W3CDTF">2021-07-01T15:06:33Z</dcterms:created>
  <dcterms:modified xsi:type="dcterms:W3CDTF">2026-03-03T06:03:14Z</dcterms:modified>
</cp:coreProperties>
</file>